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codeName="Ta_delovni_zvezek"/>
  <mc:AlternateContent xmlns:mc="http://schemas.openxmlformats.org/markup-compatibility/2006">
    <mc:Choice Requires="x15">
      <x15ac:absPath xmlns:x15ac="http://schemas.microsoft.com/office/spreadsheetml/2010/11/ac" url="C:\Users\samo.hrvatin\Documents\ttt1\"/>
    </mc:Choice>
  </mc:AlternateContent>
  <xr:revisionPtr revIDLastSave="0" documentId="13_ncr:1_{87FDE0B8-38DD-481A-A8C3-425F80446863}" xr6:coauthVersionLast="45" xr6:coauthVersionMax="45" xr10:uidLastSave="{00000000-0000-0000-0000-000000000000}"/>
  <bookViews>
    <workbookView xWindow="21840" yWindow="3660" windowWidth="25935" windowHeight="15315" xr2:uid="{00000000-000D-0000-FFFF-FFFF00000000}"/>
  </bookViews>
  <sheets>
    <sheet name="SILOS" sheetId="1" r:id="rId1"/>
  </sheets>
  <definedNames>
    <definedName name="_xlnm.Print_Area" localSheetId="0">SILOS!$A$1:$F$261</definedName>
    <definedName name="_xlnm.Print_Titles" localSheetId="0">SILOS!$28:$33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48" i="1" l="1"/>
  <c r="F259" i="1"/>
  <c r="F136" i="1"/>
  <c r="F154" i="1"/>
  <c r="F153" i="1"/>
  <c r="F131" i="1" l="1"/>
  <c r="F255" i="1" l="1"/>
  <c r="F177" i="1"/>
  <c r="F175" i="1"/>
  <c r="F173" i="1"/>
  <c r="F74" i="1"/>
  <c r="F78" i="1"/>
  <c r="F82" i="1"/>
  <c r="F188" i="1"/>
  <c r="F234" i="1" l="1"/>
  <c r="F226" i="1"/>
  <c r="F215" i="1"/>
  <c r="F196" i="1"/>
  <c r="F156" i="1"/>
  <c r="F87" i="1"/>
  <c r="F240" i="1"/>
  <c r="F121" i="1" l="1"/>
  <c r="F105" i="1" l="1"/>
  <c r="F103" i="1"/>
  <c r="F142" i="1"/>
  <c r="F141" i="1"/>
  <c r="F138" i="1"/>
  <c r="F209" i="1"/>
  <c r="F160" i="1" l="1"/>
  <c r="F179" i="1" l="1"/>
  <c r="F18" i="1" s="1"/>
  <c r="F236" i="1" l="1"/>
  <c r="F232" i="1"/>
  <c r="F230" i="1"/>
  <c r="F228" i="1"/>
  <c r="F224" i="1"/>
  <c r="F213" i="1"/>
  <c r="F211" i="1"/>
  <c r="F207" i="1"/>
  <c r="F194" i="1"/>
  <c r="F152" i="1"/>
  <c r="F151" i="1"/>
  <c r="F129" i="1"/>
  <c r="F123" i="1"/>
  <c r="F119" i="1"/>
  <c r="F117" i="1"/>
  <c r="F115" i="1"/>
  <c r="F113" i="1"/>
  <c r="F109" i="1"/>
  <c r="F93" i="1"/>
  <c r="F92" i="1"/>
  <c r="F217" i="1" l="1"/>
  <c r="F238" i="1"/>
  <c r="F242" i="1" l="1"/>
  <c r="F20" i="1" s="1"/>
  <c r="F261" i="1"/>
  <c r="F21" i="1" s="1"/>
  <c r="F192" i="1" l="1"/>
  <c r="F190" i="1"/>
  <c r="F198" i="1" l="1"/>
  <c r="F19" i="1" s="1"/>
  <c r="F133" i="1" l="1"/>
  <c r="F125" i="1"/>
  <c r="D97" i="1"/>
  <c r="F97" i="1" s="1"/>
  <c r="F146" i="1"/>
  <c r="F162" i="1" l="1"/>
  <c r="F16" i="1" s="1"/>
  <c r="F22" i="1" l="1"/>
  <c r="F24" i="1" l="1"/>
  <c r="F25" i="1" s="1"/>
</calcChain>
</file>

<file path=xl/sharedStrings.xml><?xml version="1.0" encoding="utf-8"?>
<sst xmlns="http://schemas.openxmlformats.org/spreadsheetml/2006/main" count="281" uniqueCount="221">
  <si>
    <t>REKAPITULACIJA STROŠKOV</t>
  </si>
  <si>
    <t>Poz.</t>
  </si>
  <si>
    <t>Opis</t>
  </si>
  <si>
    <t>ZEMELJSKA DELA</t>
  </si>
  <si>
    <t>SKUPAJ:</t>
  </si>
  <si>
    <t>Enota</t>
  </si>
  <si>
    <t>Količina</t>
  </si>
  <si>
    <t>Cena</t>
  </si>
  <si>
    <t>pavšal</t>
  </si>
  <si>
    <t>m2</t>
  </si>
  <si>
    <t>kos</t>
  </si>
  <si>
    <t>m3</t>
  </si>
  <si>
    <t>kg</t>
  </si>
  <si>
    <t>RAZNA DELA</t>
  </si>
  <si>
    <t>m</t>
  </si>
  <si>
    <t>Delovni plato</t>
  </si>
  <si>
    <t>Kot začetni delovni nivo, s katerega se izvajajo bagerska dela, se šteje zgornji rob vodilne stene.</t>
  </si>
  <si>
    <t>Odstranjevanje</t>
  </si>
  <si>
    <t>Izraz odstranjevanje v nadaljevanju pomeni nakladanje, odvoz, recikliranje oz. končno deponiranje in/ali odstranjevanje odpadnega gradbenega materiala.</t>
  </si>
  <si>
    <t>V cenah so vključene naslednje aktivnosti:</t>
  </si>
  <si>
    <t>Tehnično poročilo izvajalca</t>
  </si>
  <si>
    <t>Protokol</t>
  </si>
  <si>
    <t>Za vsako betonsko steno (diafragmo) mora izvajalec predložiti naročniku kontrolni list z naslednjimi podatki:
 - številko glede na situacijski načrt,
 - začetek in konec postopka izdelave,
 - dolžine prečkanih ovir (materialov, npr. zidov),
 - posebne dogodke z navedbo datuma in časa.</t>
  </si>
  <si>
    <t>Jalovo bagranje (jalovi izkop)</t>
  </si>
  <si>
    <t>Kot jalovi izkop se šteje del izkopa med zgornjim robom vodilne stene in spodnjim robom konstrukcijskega elementa, s katerim je povezana betonska diagragma. V vsakem primeru je jalov izkop zajet v enotni ceni.
Prav tako je v enotni ceni zajeto polnjenje praznega prostora po izdelavi diafragme z vsemi prevozi.</t>
  </si>
  <si>
    <t>Stroški za odstranjevanje nekvalitetnega betona preden doseže polno trdnost, vključno s prosto armaturo za nadaljevanje betoniranja, je vključeno v cenah postavk v tem popisu del.</t>
  </si>
  <si>
    <t>Izmere in obračunska pravila:</t>
  </si>
  <si>
    <t>Priprava gradbišča za izvedbo betonske diafragme</t>
  </si>
  <si>
    <t>Priprava in vzdrževanje</t>
  </si>
  <si>
    <t>Odstranitev gradbišča za izvedbo betonske diafragme</t>
  </si>
  <si>
    <t>Čiščenje in vzpostavitev v protno stanje vključno z odstranitvijo odvečnega zemeljskega materiala.</t>
  </si>
  <si>
    <t>Oprema in stroji za izvedbo betonske diafragme</t>
  </si>
  <si>
    <t>Vodilna stena za betonsko diafragmo</t>
  </si>
  <si>
    <t>Izvajalec predloži naročniku pred pričetkom del tehnično poročilo (elaborat) o izvedbi del (method statement), ki mora vsebovati vse predpisane ukrepe. V nasprotnem primeru lahko naročnik odstopi od pogodbe. Tehnično pročilo vsebuje:
 - način in tehnologijo izvedbe,
 - časovno zaporedje del (terminski plan),
  - zagotavljanje kontrole položaja in točnosti izvedbe,
 - ukrepe za preprečevanje dvigovanja ali posedanja (npr. zaradi razbremenilnega vrtanja).</t>
  </si>
  <si>
    <t xml:space="preserve">Strojni izkop v terenu III.ktg. gramoznega materiala pod vodo v silosu in vstopnem jašku z nakladanjem in odvozom na začasno deponijo.  </t>
  </si>
  <si>
    <t>Izkop gradbene jame za silos</t>
  </si>
  <si>
    <t xml:space="preserve">Strojni izkop v terenu III.ktg. gramoznega materiala v silosu  z nakladanjem in transportom na začasno deponijo.  </t>
  </si>
  <si>
    <t>- zunanja stena</t>
  </si>
  <si>
    <t>- notranja stena</t>
  </si>
  <si>
    <t>Vrednost [€]</t>
  </si>
  <si>
    <t>Rušenje in odstranitev vodilne stene (notranji in zunanji del)</t>
  </si>
  <si>
    <t>PRIMARNA ZAŠČITA IZKOPA GRADBENE JAME - DEBELOSTENSKA BETONSKA DIAFRAGMA CILINDRIČNE OBLIKE</t>
  </si>
  <si>
    <t>Oprema in stroji za izvedbo betonske diafragme: priprava, dovoz in odvoz, postavitev in odstranitev, v zahtevanem številu in načinu, vključno s prestavitvami v območju gradbišča in/ali gradbiščnih odsekov. Pri razporeditvi opreme na gradbišču je potrebno upoštevati, da je potrebno na zunanji strani diafragme  pustiti prosto površino v širini cca 5 m zaradi izvedbe povezovalne grede na vrhu diafragme.</t>
  </si>
  <si>
    <t>- dvostranski opaž stene ločne oblike s podpiranjem</t>
  </si>
  <si>
    <t>Hidroizolacija silosa</t>
  </si>
  <si>
    <t>m1</t>
  </si>
  <si>
    <t>PRIMARNA ZAŠČITA IZKOPA (DIAFRAGMA)</t>
  </si>
  <si>
    <t>Drenaža pod temeljno ploščo silosa</t>
  </si>
  <si>
    <t>Dobava in vgradnja drenažnih cevi DN100</t>
  </si>
  <si>
    <t>Dobava in vgradnja netkanega geotekstila preko drenažnih šlicev kot zaščite pred betoniranjem podložnega betona</t>
  </si>
  <si>
    <t>- izvedba zasipa z materialom od izkopa z utrjevanjem v plasteh dbeline max. 50 cm do predpisane zgoščenosti in togosti</t>
  </si>
  <si>
    <t>- izvedba izkopa v zemljini III. Kat. z odvozom na začasno deponijo</t>
  </si>
  <si>
    <t>ZEMELJSKA DELA SKUPAJ</t>
  </si>
  <si>
    <t>1.1</t>
  </si>
  <si>
    <t>1.2</t>
  </si>
  <si>
    <t>RAZNA DELA SKUPAJ</t>
  </si>
  <si>
    <t>Naslednje aktivnosti so vkalkulirane v enotne cene (dopolnjujoč stranskim dejavnostim ):
 - vodenje protokola tekočih geoloških preiskav,
 - tehnično poročilo,
 - nasipavanje, razgrinjanje in planiranje izkopanega materiala, ki ga je možno uporabiti v območju gradbišča,
 - Vsa odstopanja od predpisanih toleranc v projektu, ki nastaneja po krivdi izvajalca, bodo zavrnjena,
 - razni opaži, ki so potrebni zaradi izkopov, ki niso predvideni s projektom,
 - odstranitev izkopanega materiala in drugih odpadnih materialov (kot npr. suspenzija) na stalno deponijo po dogovoru z nadzorom oz. investitorjem</t>
  </si>
  <si>
    <t>Posebna priprava gradbišča za izvedbo betonske diafragme (npr. delovni plato, postavitev opreme, zaščitni odri) po načrtu organizacije gradbišča izvajalca. Izvajalec preda naročniku plan gradbišča 14 dni po podpisu pogodbe. Za organizacijo gradbišča je pripravljen utrjen delovni plato.</t>
  </si>
  <si>
    <t xml:space="preserve">Izdelava vkopane stene (diafragme) v skladu s projektno dokumentacijo in posebnimi tehničnimi pogoji je predvidena naslednjem obsegu:  
- mobilizacija (transport na lokacijo) vse potrene opreme (naprave za pripravo težke bentonitne izplake, separatorji, usedalni bazen, žerjav za montažo armature, rezkalni stroj, … itd.), 
- postavitev gradbišča 
- odstranitev gradbišča
 - izdelavo uvodnice (izkop, opaž, armatura, beton, zasip)
- izkop primarnih in sekundarnih panelov po principu Hidrofreze ob pristonosti težke bentonitne izplake s sprotnim monitoringom, 
- armatura panelov v kombinaciji s kovinskim škatlami prvarjenimi na armaturni koš in zaščito kovinskih škatel pred vlaganjmem v panel (kovinske škatle so predvidene za zagotovitev protistrižnih utorov)
- kontraktorsko betoniranje panelov 
- izkop gradbene jame za izvedbo povezovalne grede
- predpriprava povšine za izvedbo povezovalne grede
- izvedba povezovalne grede (opaž, armatura, beton)
</t>
  </si>
  <si>
    <t>- izvedba zasipa na zunanji strani grede
- Izvedba korekcij notranje površine diafragme v fazi izkopa gradbene jame silosa (lokalno odstranjevanje dela stene diafragme zaradi odklonov v notranjost, frezanje površine diafragme, brizgani beton kot podlaga za montažo hidroizolaciske folije</t>
  </si>
  <si>
    <t>Povezovalna greda na vrhu diafragme</t>
  </si>
  <si>
    <t>Izvedba povezovalne grede v dimenzijah 3,2 x 1,7 m na vrhu diafragme. Betoniranje panelov diafragme se zaključi 1,6 m pod delovnim platojem. Pred izvedbo izkopov je potrebno bentonitno izplako izčrpati. V okviru izkopov se odstranijo tudi uvodne stene.</t>
  </si>
  <si>
    <t>Ravnanje betonske diafragme (ocena ca 30% površine)</t>
  </si>
  <si>
    <t>Naknadna obdelava površine betonske diafragme, ne glede na višino, po izvedenem izkopu, čiščenje po tehnologiji izvajaca, vključno z morebitnimi odri kakor tudi z odstranitvijo odpadnega materiala. Obračun po obdelani površini. Dela se izvajajo v okviru posameznih izkopnih korakov gradbene jame silosa.</t>
  </si>
  <si>
    <t>Izvedba brizganega betona na steni diafragme v debelini do 10 cm tj. do teoretične zunanje linije sekundarne obloge. Poraba cementa min. 300 kg/m3, predviden je agregat frakcije 0-4 mm.</t>
  </si>
  <si>
    <t>Izkop za betonsko diafragmo debeline 1,5 m po principu primarnih in sekundarnih panelov z rezkalnim strojem (Hidrofrezo) ob stalni pristornosti težke bentonitne izplake za potrebe vzdrževanja stabilnosti izkopa. Primarni paneli širine cca 7,4 m se izvedejo v treh korakih. Sekundarni paneli širine 2,8 m se izvedejo z zarezovanjem v že izvedene primarne panele za cca 0,3 m na vsaki strani. Upošteva se stalna prisotnost bentonitne izplake in stalno dopolnjevanje eventualno izgubljene količine izplake. Navedena površina se nanaša na os diafragme. Skupaj je predvidenih 10 primarnih in 10 sekundarnih panelov.</t>
  </si>
  <si>
    <t xml:space="preserve">Dobava in vgrajevanje končnih tesnilnih trakov širine  60 cm, na delovnih stikih konstrukcije, ki se privarijo na folijo.  </t>
  </si>
  <si>
    <t>Injektiranje stikov med primarnimi in sekundarnimi paneli, z uprabo poliuretanskih ali pa epoxi smol in podobno.</t>
  </si>
  <si>
    <t>Vrtanje vrtin v arm.betonski kostrukciji panelov diafragme; vrtanje pod kotom glede na stik panelov v globino do 2/3 debeline panela (ocena)</t>
  </si>
  <si>
    <t>Izvedba injekcijskega postopka s porabo ca 20 kg injekcijske mase na vrtino.</t>
  </si>
  <si>
    <t xml:space="preserve">Dobava in vgrajevanje PVC zaščitne membrane debeline 3 mm. Membrana se položi preko osnovne membrane in toplotno privari na prirobnico waterstop trakov. </t>
  </si>
  <si>
    <t>Predvidena je drenaža eventualno pronicajoče vode skozi primarno obloko  iz  drenažnih reber pod temeljno ploščo silosa , ki potekajo do drenažnega drenažnega jaška v sredini. Drenažni sistem se po izvedbi silosa zatesni z injektiranjem.</t>
  </si>
  <si>
    <t>Dobava in vgradnja drenažnega zasipa z gramoznim filtrom granulacije  4 - 16 mm</t>
  </si>
  <si>
    <t>Dobava in vgradnja čepkaste folije na primarno oblogo za dreniranje eventualno pronicajoče vode skozi primarno oblogo.  (ocena)</t>
  </si>
  <si>
    <t>Hidroizolacija skupaj</t>
  </si>
  <si>
    <t>Kompletna izdelava arm.betonske vodilne stene vključno z opaži, betonom, armaturo in morebitnimi povezavami, odvisno od vrste tal, ne glede na mere, vključno z izkopi, začasnim deponiranjem, izvedbo zasipa za izvedeno steno v slojih do predpisane zgoščenosti in togosti . Obračun po dolžini vodilne stene merjeno v osi stene. V ceno je potrebno vključiti tudi izdelavo projekta PZI za vodilno steno.</t>
  </si>
  <si>
    <t>Kompletna odstranitev konstrukcije vodilne stene skukcesivno z izvedbo izkopov  za povezovalno gredo ter odvoz odstranjenega materiala na komunalno deponijo. Pred izvedbo izkopo se odstrani prostala količina bentonitne izplake.  Obračun po dolžini vodilne stene merjeno v osi stene.</t>
  </si>
  <si>
    <t>Dobava in vgrajevanje betona v primarne in sekundarne panele diafragme po principu podvodnega (kontraktorskega) kontinuirnega betoniranja. Za primarne panele je potrebno računati izvedbo z vsaj dvema kontraktorjema, pri sekundarnih panelih pa vsaj z enim kontraktorjem</t>
  </si>
  <si>
    <t>Ultrasonična izmera posameznega panela po končanih izkopih z ultrasonično napravo. (kot npr. KODEN ultrasonic drilling monitor)</t>
  </si>
  <si>
    <t>Izvedba jeklenih elementov za formiranje protistrižnih utorov, in vgradnja le-teh z varjenjem v armaturne koše posameznih panelov. Jekleni elementi so iz konstrukcijskega jekla S235JR.</t>
  </si>
  <si>
    <t>Drenaža pod temeljno ploščo skupaj</t>
  </si>
  <si>
    <t>Preddela - geodetska dela</t>
  </si>
  <si>
    <t>Zakoličba vodilne stene diafragme</t>
  </si>
  <si>
    <t>klp.</t>
  </si>
  <si>
    <t>Razpis in obračun sledi vertikalnemu prerezu. Aktivnosti so popisane od kote nič (kota delovnega platoja 153,40 m n.m.)  do predpisane globine.</t>
  </si>
  <si>
    <t>Izvedba 3D laserskega skeniranja v okviru posameznih izkopnih korakov vključno z računalniško obdelavo za 3D prikaz izkopane površine diafragme za potrebe določitve območij eventualne korekcije površine.</t>
  </si>
  <si>
    <t>Izvedba geodteske izmere posamičnih točk v okviru izkopnih korakov po potrebi</t>
  </si>
  <si>
    <t>GEODETSKA DELA</t>
  </si>
  <si>
    <t>GEODETSKA DELA SKUPAJ</t>
  </si>
  <si>
    <t>1.1.1</t>
  </si>
  <si>
    <t>1.1.2</t>
  </si>
  <si>
    <t>1.1.3</t>
  </si>
  <si>
    <t>1.1.4</t>
  </si>
  <si>
    <t>1.1.5</t>
  </si>
  <si>
    <t>1.1.5.1</t>
  </si>
  <si>
    <t>1.1.6</t>
  </si>
  <si>
    <t>1.1.6.1</t>
  </si>
  <si>
    <t>1.1.7</t>
  </si>
  <si>
    <t>1.1.7.1</t>
  </si>
  <si>
    <t>1.1.8</t>
  </si>
  <si>
    <t>1.1.8.1</t>
  </si>
  <si>
    <t>1.1.9</t>
  </si>
  <si>
    <t>1.1.9.1</t>
  </si>
  <si>
    <t>1.1.10</t>
  </si>
  <si>
    <t>1.1.10.1</t>
  </si>
  <si>
    <t>1.1.11</t>
  </si>
  <si>
    <t>1.1.12</t>
  </si>
  <si>
    <t>1.1.12.1</t>
  </si>
  <si>
    <t>1.1.12.2</t>
  </si>
  <si>
    <t>1.1.12.3</t>
  </si>
  <si>
    <t>1.1.13</t>
  </si>
  <si>
    <t>1.1.14</t>
  </si>
  <si>
    <t>SILOS - gradbena jama</t>
  </si>
  <si>
    <t>1.2.1</t>
  </si>
  <si>
    <t>1.2.1.1</t>
  </si>
  <si>
    <t>1.2.1.2</t>
  </si>
  <si>
    <t>1.2.1.3</t>
  </si>
  <si>
    <t>1.2.2</t>
  </si>
  <si>
    <t>1.2.2.1</t>
  </si>
  <si>
    <t>1.2.2.2</t>
  </si>
  <si>
    <t>1.2.2.3</t>
  </si>
  <si>
    <t>1.2.3</t>
  </si>
  <si>
    <t>1.2.3.1</t>
  </si>
  <si>
    <t>1.2.3.1.1</t>
  </si>
  <si>
    <t>1.2.3.1.2</t>
  </si>
  <si>
    <t>1.2.3.1.3</t>
  </si>
  <si>
    <t>1.2.3.1.4</t>
  </si>
  <si>
    <t>1.2.3.2</t>
  </si>
  <si>
    <t>1.2.3.2.1</t>
  </si>
  <si>
    <t>1.2.3.2.2</t>
  </si>
  <si>
    <t>1.2.3.2.3</t>
  </si>
  <si>
    <t>1.2.3.2.4</t>
  </si>
  <si>
    <t>1.2.3.2.5</t>
  </si>
  <si>
    <t>1.2.4</t>
  </si>
  <si>
    <t>PRIMARNA ZAŠČITA IZKOPA SKUPAJ</t>
  </si>
  <si>
    <t>Beton kvalitete C35/45, XC3, PV-I, CL0,2</t>
  </si>
  <si>
    <t>Dobava in vgradnja PVC folije</t>
  </si>
  <si>
    <t>1.2.3.2.6</t>
  </si>
  <si>
    <t>1.2.3.1.5</t>
  </si>
  <si>
    <t>Dobava in vgrajevanje  tesnilnih trakov z lepljenjem na podlago z epoxy lepilom za potrebe pritrditve PVC membrane na zaključnih detajlih hidroizolacije (protistrižni mozniki, vrh silosa)-ocena</t>
  </si>
  <si>
    <t>Betoniranje diafragme se mora izvesti do take višine, da se po odstranitvi zgornjega nekvalitetnega betona doseže projektirano  trdnost betona na zahtevani višini betonske diafragme. Potrebno je računati da zgornji del diafragme višine 1,7 m predstavlja povezovalna greda, tako da betoniranje panelov zaključi cca 1,6 m pod delovnim platojem. Potrebno je upoštevati delno odstranitev zgornjega nekvalitetnega betona v debelini minimalno 0,5 m pred izvedbo povezovalne grede.</t>
  </si>
  <si>
    <t>Izkop za betonsko diafragmo debeline 1,5 m in globine  64,40 m. Do globine cca 13 m bodo izkopi potekali v aluvialni podlagi (kat. III), v nadaljevanju pa v prekonsolidiranem melju (kat. IV); površina izkopa primarnih in sekundarnih panelov je 6569 m2.</t>
  </si>
  <si>
    <t>- odstranjevanje nekvalitetnega betona na vrhu diafragme (zahtevana je odstranitev z vodnim curkom)</t>
  </si>
  <si>
    <t>Dobava in vgrajevanje  betona v nearmirane konstrukcije preseka do 0,15 m3/m2/m; z vsemi pomožnimi deli in prenosi do mesta vgraditve:
~ beton C16/20 X0: podložni beton pod povezovalno gredo</t>
  </si>
  <si>
    <t>Odstranitev viška betona do projektirane debeline oz. zaradi odklonov panelov od projektirane linije,  v skladu z zahtevami v projektu (štemanje ali rezanje).</t>
  </si>
  <si>
    <t>Čiščenje površine betonske diafragme in ročna izravnava površine z odbijanjem ostrih robov.</t>
  </si>
  <si>
    <t>Nakladanje, odvoz na začasno deponijo do 500 m, stresanje, razgrinjanje in rahlo uvaljanje z dozerjem.</t>
  </si>
  <si>
    <t>1.2.2.4</t>
  </si>
  <si>
    <t>Izpihovanje in čiščenje podlage dna izkopa silosa in drenažnih kanalov pred izvedbo drenaž in podložnega betona.</t>
  </si>
  <si>
    <t>1.2.3.2.7</t>
  </si>
  <si>
    <t>ODVAJANJE VODE Z GRADBIŠČA</t>
  </si>
  <si>
    <t>Vsi stroški črpanja se zajamejo v pavšalni enotni ceni za ves čas črpanja vode iz gradbene jame silosa v fazi izvedbe sekundarne obloge do zagotovitve vodotesne streha na hali nad silosom. V kolikor se rok izvedbe del na sekundarni oblogi silosa ali hali nad silosom podaljša iz razlogov za katere ni odgovoren naročnik, izvajalec ni upravičen do povračila stroškov zaradi povečanega obsega del pri črpanju vode iz gradbene jame silosa.</t>
  </si>
  <si>
    <r>
      <t xml:space="preserve">Predviidena je hidroizolacija silosa s PVC  membrano debeline 3 mm v kombinaciji z geotekstilom kot mahansko zaščito s pritrjevanjem na primarno oblogo (diafragmo), kakor tudi na podložni beton temeljne plošče silosa. Površina mora biti ravna brez ostrih robov.  V ceni se upošteva tudi izvedbo detajlov folije okrog cevi črpalnih vodnjakov, kontrolnih piesometrov in cevne povezave z drenažnim jaškom, kakor tudi vsa ostala dela potrebna za pravilno izvedbo hidroizolacije (preiskus vodotesnosti zvarov itd.) v skladu s tehničnimi pogoji v poročilu </t>
    </r>
    <r>
      <rPr>
        <b/>
        <sz val="10"/>
        <rFont val="Arial"/>
        <family val="2"/>
        <charset val="238"/>
      </rPr>
      <t>NRVB---7G1402</t>
    </r>
    <r>
      <rPr>
        <sz val="10"/>
        <rFont val="Arial"/>
        <family val="2"/>
        <charset val="238"/>
      </rPr>
      <t xml:space="preserve">..
Delovni stiki se tesnijo z zunanjimi waterstop trakovi s katerimi se hidroizolacijska površina razdeli na posamezne zaključene vodotesne celote, ki predstavljajo dodatno varnost v primeru poškodb na foliji. </t>
    </r>
  </si>
  <si>
    <t>1.2.3.3</t>
  </si>
  <si>
    <t>Izdelava in odstranitev ab plošče dim. 2 x 2 x 0,3 m v sredini silosa za potrebe zakoličbe uvodne stene in geodetsko spremljanje izvajanja panelov diafragme in vgradnja reperne točke v sredini plošče.</t>
  </si>
  <si>
    <t>Osnovne dimenzije debelostenske betonske diafragme: 
Diafragma cilindrične oblike notranjega premera 29,3 m, višine 64,4 m (153,40 - 89 m n.m.) in debeline 1,5 m. Izvede se iz primarnih panelov širine 7,4 m in sekundarnih panelov širine 2,8 m. Stikovanje panelov je predvideno z zarezovanjem sekundarnih v primarne panele za cca 30 cm. Volumen diafragme je 8902 m3. Površina pri srednjem premeru znaša 6272 m2.  Volumen povezovalne grede na vrhu diafragme znaša 558 m3.</t>
  </si>
  <si>
    <t>Geodetska spremljava pri izvedbi izkopov (fazna izvedba) talnega oboka temeljne plošče (sferična oblika)</t>
  </si>
  <si>
    <t>1.1.11.1</t>
  </si>
  <si>
    <t>1.1.11.2</t>
  </si>
  <si>
    <t>1.1.11.3</t>
  </si>
  <si>
    <t>1.1.11.4</t>
  </si>
  <si>
    <t>1.1.11.5</t>
  </si>
  <si>
    <t xml:space="preserve">Nakladanje in odvoz separiranega materiala, ki nastane pri izkopu panelov diafragme; odvoz na začasno deponijo do 500 m. </t>
  </si>
  <si>
    <t>1.2.2.5</t>
  </si>
  <si>
    <t>ODVODNJAVANJE VODE Z GRADBIŠČA</t>
  </si>
  <si>
    <t>A.1- 1. SILOS - DIAFRAGMA IN GRADBENA JAMA</t>
  </si>
  <si>
    <t>OPISI IN OPOMBE</t>
  </si>
  <si>
    <t>V enotnih cenah za izvedbo diafragme je potrebno upoštevati vse stroške dela, mehanizacije, stroške spremljave gradnje in monitoringov z izdelavo poročil skladno z izvedbeno dokumentacijo, posebnimi tehničnimi pogoji in splošnimi tehničnimi pogoji.</t>
  </si>
  <si>
    <t>1.1.8.1.1</t>
  </si>
  <si>
    <t>1.1.8.1.2</t>
  </si>
  <si>
    <t>1.1.10.2</t>
  </si>
  <si>
    <t>1.1.10.3</t>
  </si>
  <si>
    <t>1.1.10.4</t>
  </si>
  <si>
    <t>1.1.10.5</t>
  </si>
  <si>
    <t>1.1.10.6</t>
  </si>
  <si>
    <t>1.1.10.7</t>
  </si>
  <si>
    <t>1.1.14.1</t>
  </si>
  <si>
    <t>OPOMBA:</t>
  </si>
  <si>
    <t>Vsa geodetska dela je potrebno izvajati skladno z določili izvedbene dokumentacije: 
Načrtom NRVB---7I/01 - Primarna podgradnja
Načrtom NRVB---6G1020 Sekundarna obloga silosa
Načrtom NRVB---6G1806 Poglavje 0 Splošni tehnični pogoji</t>
  </si>
  <si>
    <t xml:space="preserve">Opomba: Vsa izkopna dela in transporti izkopnih materialov se obračunajo po prostornini zemljine v raščenem stanju. Vsa nasipna dela se obračunajo po prostornini zemljine v vgrajenem stanju. Transport izkopnega materiala iz gradbene jame silosa se bo izvajal s pomočjo zmogljivega stolpnega žerjava z uporabo ustreznega zabojnika kapacitete cca 6 m3. V ceni izkopa je vključeno tudi nalaganje na transportno sredstvo in odvoz na deponijo  na razdaljo do 500 m, stresanje, razgrinjanje in rahlo uvaljanje z dozerjem.V enotnih cenah zemeljskih del je potrebno tudi zajeti stroške izdelave in vzdrževanja stopnišča za dostop do delovišča zemeljskih del za vse faze in ves čas izvajanja del, vključno z izvedbo temeljnih blokov sekundarne obloge silosa. </t>
  </si>
  <si>
    <t xml:space="preserve">Strojni izkop v terenu IV.ktg. S frezanjem ali pikiranjem  (konsolidiran melj) v silosu z nakladanjem in transportom v deponijo. Izkop z miniranjem se ne sme izvajati. </t>
  </si>
  <si>
    <t>Dobava in vgrajevanje PVC membrane debeline 3 mm. Membrana se točkovno pritrjuje (toplotno privari) na predhodno vgrajene diske s katerimi se na podlago najprej pritrdi getekstil. Stikovanje folije je z varjenjem. Predvidena je uporaba geotekstila 500 g/m2 kot mehanske zaščite.. V enotni ceni se upošteva tudi vse preklope in detajle kot so izolacijo protistrižnih utorov, prehod cevoi skozi membrano, sidranje membrane, sanacije vseh prebojev zaradi sidranja opreme izvajalca ter morebitne sanacije poškodb membrane med izvajanjem del. itd.  Venotni ceni je potrebno upoštevati tudi UV zaščito membrane na izpostavljenih delih. Obračun se izvede po svetli površini izvedene membrane.</t>
  </si>
  <si>
    <t>OPOMBA</t>
  </si>
  <si>
    <t>Obseg črpanja in sistem vzpostavitve črpališč se izvede skladno z naćrtom NRVB---7I/01 in Elaboratom PZI za črpalne in kontrolne vodnjake za zniževanje tlaka za objekt NSRAO (IRGO - 3009856). V enotnih cenah je potrebno zajeti vse stroške projektiranja, vzpostavitve, obratovanja in odstranitve sistema črpališč za vse faze del vključno z zagotavljanjem avtonomnega napajanja črpališč.</t>
  </si>
  <si>
    <t>ODVODNJAVANJE SKUPAJ:</t>
  </si>
  <si>
    <t>Za proizvodnjo betonov, ki se trajno vgrajujejo v območje diafragme in samo diafragmo se lahko uporabljajo le agregati skladni z zahtevami Posebnih tehničnih pogojih primarna obloga silosa (diafragma) NRVB---6G1010. Uporabo teh agregatov je potrebno vključiti v enotne cene betonov.</t>
  </si>
  <si>
    <t>1.2.4.1</t>
  </si>
  <si>
    <t>Črpanje drenažne, padavinske vode in tudi tehnološke vode med izvedbo izkopov gradbene jame silosa</t>
  </si>
  <si>
    <t>1.2.4.1.1</t>
  </si>
  <si>
    <t>1.2.4.2</t>
  </si>
  <si>
    <t>Črpanje drenažne in padavinske vode na površino iz zbirne posode kapacitete vsaj 9 m3. Črpanje je predvideno s potopnimi črpalkami kapacitete ca 25 - 30 l/s (37kW) kot npr. Flygt BS 2201 HT3-259. Zbirna posoda in dvižni vod (jeklena cev DN100) se sukcesivno prilagajata izkopnim korakom. in pritrjujeta  v steno diafragme.</t>
  </si>
  <si>
    <t>1.2.4.2.1</t>
  </si>
  <si>
    <t>Črpanje drenažne in padavinske vode na površino iz zbirne posode kapacitete vsaj 9 m3. Črpanje je predvideno s potopnimi črpalkami kapacitete ca 25 - 30 l/s (37kW) kot npr. Flygt BS 2201 HT3-259. Zbirna posoda se namesti približno v sredini silosa na temeljni plošči ob vstopnem traktu silosa, medtem ko se dvižni vod (jeklena cev DN100) pritrdi na konstrukcijo vstopnega trakta</t>
  </si>
  <si>
    <t>- elementi tip PL1 (60 kos)</t>
  </si>
  <si>
    <t>- elementi tip PL2 (30 kos)</t>
  </si>
  <si>
    <t>- elementi tip PL3 (60 kos)</t>
  </si>
  <si>
    <t>- elementi tip PL1 (30 kos)</t>
  </si>
  <si>
    <t>Izmera dimenzij posameznih panelov po končanih izkopih vsakega panela po principu podvodnega soničnega merjenja. (ultrasonic drilling monitor). Ultrasonična izmera je osnova za 3D prikaz izvedene diafragme.</t>
  </si>
  <si>
    <t>Odstranjevanje betona na območju protistrižnih obročev in protistrižnih utorov.</t>
  </si>
  <si>
    <t>1.1.11.6</t>
  </si>
  <si>
    <t>1.1.11.6.1</t>
  </si>
  <si>
    <t>1.1.11.6.2</t>
  </si>
  <si>
    <t>Dobava in vgrajevanje  betona v masivne konstrukcije prereza nad 0,30 m3/m2-m1 - beton povezovalne grede diafragme
- beton C35/45, XC3; Dmax 32 
Beton mora biti vodotesen in se vgrajuje  v blokih po fazah.v skladu s tehničnimi pogoji.</t>
  </si>
  <si>
    <t>Armatura za betonsko diafragmo. V okviru armaturnih košev je predvidena vgradnja jeklenih elementov za zagotovitev protistrižnih utorov. V diafragmi so v spodnjih treh vrstah predvideni protistrižni obroči, medtem ko so v zgornjih treh vrstah predvideni protistrižni utori (60 kos, 2,1 x 2 x 0,25 m). Količina armature na osnovi armaturnega izvlečka. Izvajalec mora v okviru tehnološkega elaborata izvedbe diafragme pripraviti časovno najbolj optimalno sestavljanje in vgradnjo armaturnih košev in pri tem upoštevati razpložljiv prostor in ustrezno dvižno napravo. Primarni panel sestavljajo trije samostojni armaturni koši in sicer krajna armaturna koša teže 23t in sredinski koš teže 28t. Teža armaturnega koša v sekundarnem panelu znaša 32t. Izvajalec mora v enotni ceni upoštevati tudi vsa pomožna dela pri sestavljanju vstavljanju armaturnih košev v izkope panelov kot so npr. geodetska spremljava ali eventualna izdelava šablone, prav tako pa mora v enotni ceni upoštevati tudi distančnike za odmik od stene izkopa.</t>
  </si>
  <si>
    <t>Črpanje drenažne, padavinske vode in tudi tehnološke vode med izvedbo temeljne plošče in sekundarne obloge silosa.</t>
  </si>
  <si>
    <t>Čiščenje protistrižnih utorov in obročev s pripravo površine za polaganje hidroizolacije. Protistrižni obroči v treh nivojih skupne površine 550 m2, protistrižni utrori v treh nivojih (60 kos) skupne površine 225 m2</t>
  </si>
  <si>
    <t>Zapolnjevanje protistrižnih utorov zaradi lažjega kasnejšega odstranjevanja betona (kot. npr. plošče styrodura- ali po predlogu izvajalca).</t>
  </si>
  <si>
    <t>LOT 2 - Objekti odlagališča</t>
  </si>
  <si>
    <t>Nepredvidena dela (10%)</t>
  </si>
  <si>
    <t>Izbor opreme: Za izvedbo izkopa panelov diafragme mora biti izvajalec opremljen s Hidro-rezalnim strojem. Delovni (hidro-rezalni stroj) stroj mora bitimed ostalim  opremljen z vsemi potrebnimi napravami za sprotno spremljanje (monitoring) položaja rezkalnega stroja, kakor tudi z napravami za korekcijo le-tega v slučaju odklonov. Izvajalec del mora razpolagati z mehanizacijo za vso potrebno  manipulacijo armature pri sestavljanju težkih armaturnih košev, kakor tudi njihovem nameščanju na mesto vgradnje (masa armaturnih košev (3) v primarnem panelu znaša ca 74 t, v sekundarnem panelu pa 32 t); izvajalec del mora biti opremljen z vso potrebno mehanizacijo in napravami za izvedbo in manipulacijo z bentonitno izplako kakor tudi z vso potrebno mehanizacijo za pravilno izvedbo kontraktorskega betoniranja.</t>
  </si>
  <si>
    <t>Dobava in vgrajevanje končnih (zunanjih) tesnilnih trakov širine cca 32 cm, ki se vgradijo v opaž pred betoniranjem za potrebe pritrditve PVC folije na zunanji strani sekundarne obloge med nivojema 153 in 155,30 m n.m.</t>
  </si>
  <si>
    <t>Dobava, polaganje in vezanje srednje komplicirane armature iz rebrastega betonskega jekla kvalitete B500B, armaturne palice φ &gt; 14 mm</t>
  </si>
  <si>
    <t>Dobava, polaganje in vezanje  komplicirane armature iz rebrastega betonskega jekla kvalitete B500B, armaturne palice φ &gt; 14 mm vključno z vso pomožno armaturo.</t>
  </si>
  <si>
    <t>Dobava, polaganje in vezanje  komplicirane armature iz rebrastega betonskega jekla kvalitete B500B, armaturne palice φ = 50 mm vključno z vso pomožno armaturo.</t>
  </si>
  <si>
    <t>a)    Za kontinuirno zagotavljanje črpanja in delovanje celotnega sistema črpanja iz gradbene jame v fazi izvedbe gradbene jame in sekundarne obloge silosa mora izvajalec zagotoviti 24 urno dežurstvo na gradbišču ali avtomatsko javljanje napak na črpalnem sistemu in servisno osebje, ki bo lahko pristopilo k ponovnem zagonu črpalk v roku krajšem od dveh ur po sporžitvi alarma. Izvajalec mora ves čas črpanja zagotoviti avtonomni vir električnega napajanja črpalk v primeru izpada električne energije iz gradbiščne TP. Zagotavljanje in vzdrževanje sistema črpanja iz silosa mora izvajalec izvajati ves čas gradnje vse do zagotovitve vodotesne strehe na hali nad silosom.</t>
  </si>
  <si>
    <t>b)    Izvajalec mora v svojem tehnološkem elaboratu črpanja iz gradbene jame silosa in drenažnega sistema silosa zajeti vse faze dela in scenarije dogodkov, ki bodo zagotavljali kontinuirno in neprekinjeno črpanje tako iz same gradbene jame kot tudi drenaže. Glede na projektno predvidene dotoke podzemne vode mora dimenzionirati primerno kapaciteto črpalk za obratovanje drenažnega sistema, primerno kapaciteto črpalki in črpališča za črpanje meteorne in tehnološke vode, vse cevovode in zbirne posode na dnu in vrhu silosa. Predvideti mora tudi sistem odvodnjavanja izčrpane vode preko usedalnikov in ponikovalnic. V ponikovalna polja se lahko vrača le čista voda. Pred izpustom prečrpane vode v ponikovalno polje je potrebno zagotoviti monitoring kvalitete izčrpane vode z odvzemom vzorcev vsaj 1 x tedensko.</t>
  </si>
  <si>
    <t>c)    V enotni ceni črpanja v času izvedbe sekundarne obloge silosa mora izvajalec upoštevati vsa dela, materiale in opremo potrebna za vzpostavitev, obratovanje in vzdrževanje črpališč. V enotni ceni mora biti vključen tudi rezervni elektro agregat za pokrivanje celotne porabe električne energije črpanja in strošek 24. urnega dežurstva oz. avtomatskega javljanja napak, dežurne ekipe za zagotavljanje neprekinjenega delovanja sistema črpanja, izvedba odvodnjavanja izčrpane vode, izvedba usedalnikov, ponikovalnih polj kot tudi monitoring kvalitete prečrpane vode pred izpustom v ponikovalno polje.</t>
  </si>
  <si>
    <t>Izkopi drenažnih šlicev v zemljini IV. Kat. z odvozom materiala na deponijo</t>
  </si>
  <si>
    <t>Primarni paneli</t>
  </si>
  <si>
    <t>Sekundarni paneli (v enotni ceni je potrebno upoštevati tudi rezkanje betona obstoječih panelov)</t>
  </si>
  <si>
    <t>Obračun izkopa diafragme se  izvede po m2 izkopane diafragme, ki je merjen v osi projektno predvidene diafragme in vključuje vsa dela, vključno z jalovim kopanjem, frezanjem, izkopom v vseh kategorijah materialov in frezanjem primarnih panelov ter izkopov.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</si>
</sst>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quot;&quot;"/>
    <numFmt numFmtId="165" formatCode="#,##0;#,##0;&quot;&quot;"/>
  </numFmts>
  <fonts count="7" x14ac:knownFonts="1">
    <font>
      <sz val="10"/>
      <name val="Arial"/>
      <charset val="238"/>
    </font>
    <font>
      <sz val="10"/>
      <name val="Arial"/>
      <family val="2"/>
      <charset val="238"/>
    </font>
    <font>
      <sz val="10"/>
      <name val="Arial CE"/>
      <charset val="238"/>
    </font>
    <font>
      <b/>
      <sz val="10"/>
      <name val="Arial"/>
      <family val="2"/>
      <charset val="238"/>
    </font>
    <font>
      <sz val="8"/>
      <name val="Arial"/>
      <family val="2"/>
      <charset val="238"/>
    </font>
    <font>
      <sz val="9"/>
      <name val="Arial"/>
      <family val="2"/>
      <charset val="238"/>
    </font>
    <font>
      <b/>
      <sz val="12"/>
      <name val="Arial"/>
      <family val="2"/>
      <charset val="238"/>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double">
        <color indexed="64"/>
      </top>
      <bottom/>
      <diagonal/>
    </border>
  </borders>
  <cellStyleXfs count="7">
    <xf numFmtId="0" fontId="0" fillId="0" borderId="0"/>
    <xf numFmtId="0" fontId="2" fillId="0" borderId="0"/>
    <xf numFmtId="0" fontId="2" fillId="0" borderId="0"/>
    <xf numFmtId="0" fontId="2" fillId="0" borderId="0"/>
    <xf numFmtId="0" fontId="2" fillId="0" borderId="0"/>
    <xf numFmtId="0" fontId="1" fillId="0" borderId="0"/>
    <xf numFmtId="0" fontId="1" fillId="0" borderId="0"/>
  </cellStyleXfs>
  <cellXfs count="195">
    <xf numFmtId="0" fontId="0" fillId="0" borderId="0" xfId="0"/>
    <xf numFmtId="0" fontId="1" fillId="0" borderId="0" xfId="0" applyFont="1" applyFill="1"/>
    <xf numFmtId="2" fontId="1" fillId="0" borderId="0" xfId="3" applyNumberFormat="1" applyFont="1" applyFill="1" applyAlignment="1">
      <alignment vertical="center"/>
    </xf>
    <xf numFmtId="2" fontId="1" fillId="0" borderId="0" xfId="0" applyNumberFormat="1" applyFont="1" applyFill="1"/>
    <xf numFmtId="165" fontId="1" fillId="0" borderId="0" xfId="0" applyNumberFormat="1" applyFont="1" applyFill="1" applyAlignment="1">
      <alignment horizontal="left" vertical="top"/>
    </xf>
    <xf numFmtId="165" fontId="1" fillId="0" borderId="0" xfId="0" applyNumberFormat="1" applyFont="1" applyFill="1" applyAlignment="1">
      <alignment horizontal="left" vertical="center"/>
    </xf>
    <xf numFmtId="2" fontId="3" fillId="0" borderId="0" xfId="3" applyNumberFormat="1" applyFont="1" applyFill="1" applyAlignment="1">
      <alignment horizontal="centerContinuous" vertical="center"/>
    </xf>
    <xf numFmtId="2" fontId="1" fillId="0" borderId="8" xfId="4" applyNumberFormat="1" applyFont="1" applyFill="1" applyBorder="1" applyAlignment="1">
      <alignment horizontal="center" vertical="center"/>
    </xf>
    <xf numFmtId="2" fontId="1" fillId="0" borderId="5" xfId="3" applyNumberFormat="1" applyFont="1" applyFill="1" applyBorder="1" applyAlignment="1">
      <alignment vertical="center"/>
    </xf>
    <xf numFmtId="2" fontId="1" fillId="0" borderId="15" xfId="3" applyNumberFormat="1" applyFont="1" applyFill="1" applyBorder="1" applyAlignment="1">
      <alignment vertical="center"/>
    </xf>
    <xf numFmtId="2" fontId="1" fillId="0" borderId="18" xfId="3" applyNumberFormat="1" applyFont="1" applyFill="1" applyBorder="1" applyAlignment="1">
      <alignment vertical="center"/>
    </xf>
    <xf numFmtId="165" fontId="1" fillId="0" borderId="10" xfId="4" applyNumberFormat="1" applyFont="1" applyFill="1" applyBorder="1" applyAlignment="1">
      <alignment vertical="center"/>
    </xf>
    <xf numFmtId="165" fontId="1" fillId="0" borderId="3" xfId="4" applyNumberFormat="1" applyFont="1" applyFill="1" applyBorder="1" applyAlignment="1">
      <alignment vertical="center"/>
    </xf>
    <xf numFmtId="2" fontId="3" fillId="0" borderId="1" xfId="2" applyNumberFormat="1" applyFont="1" applyFill="1" applyBorder="1" applyAlignment="1">
      <alignment horizontal="center" vertical="center"/>
    </xf>
    <xf numFmtId="2" fontId="3" fillId="0" borderId="2" xfId="0" applyNumberFormat="1" applyFont="1" applyFill="1" applyBorder="1" applyAlignment="1">
      <alignment horizontal="right"/>
    </xf>
    <xf numFmtId="4" fontId="1" fillId="0" borderId="0" xfId="3" applyNumberFormat="1" applyFont="1" applyFill="1"/>
    <xf numFmtId="2" fontId="1" fillId="0" borderId="0" xfId="0" applyNumberFormat="1" applyFont="1" applyFill="1" applyAlignment="1">
      <alignment horizontal="right"/>
    </xf>
    <xf numFmtId="2" fontId="1" fillId="0" borderId="10" xfId="0" applyNumberFormat="1" applyFont="1" applyFill="1" applyBorder="1"/>
    <xf numFmtId="2" fontId="1" fillId="0" borderId="0" xfId="3" applyNumberFormat="1" applyFont="1" applyFill="1"/>
    <xf numFmtId="4" fontId="1" fillId="0" borderId="0" xfId="0" applyNumberFormat="1" applyFont="1" applyFill="1"/>
    <xf numFmtId="0" fontId="1" fillId="0" borderId="0" xfId="3" applyFont="1" applyFill="1"/>
    <xf numFmtId="0" fontId="1" fillId="0" borderId="0" xfId="3" applyFont="1" applyFill="1" applyAlignment="1">
      <alignment horizontal="left" vertical="center"/>
    </xf>
    <xf numFmtId="4" fontId="1" fillId="0" borderId="0" xfId="3" applyNumberFormat="1" applyFont="1" applyFill="1" applyAlignment="1">
      <alignment vertical="center"/>
    </xf>
    <xf numFmtId="165" fontId="1" fillId="0" borderId="0" xfId="0" applyNumberFormat="1" applyFont="1" applyFill="1" applyAlignment="1">
      <alignment vertical="center"/>
    </xf>
    <xf numFmtId="164" fontId="1" fillId="0" borderId="0" xfId="0" applyNumberFormat="1" applyFont="1" applyFill="1" applyAlignment="1">
      <alignment vertical="center"/>
    </xf>
    <xf numFmtId="4" fontId="1" fillId="0" borderId="0" xfId="0" applyNumberFormat="1" applyFont="1" applyFill="1" applyAlignment="1">
      <alignment vertical="center"/>
    </xf>
    <xf numFmtId="0" fontId="1" fillId="0" borderId="0" xfId="0" applyFont="1" applyFill="1" applyAlignment="1">
      <alignment horizontal="left" vertical="top"/>
    </xf>
    <xf numFmtId="4" fontId="1" fillId="0" borderId="0" xfId="0" applyNumberFormat="1" applyFont="1" applyFill="1" applyAlignment="1">
      <alignment horizontal="left" vertical="top"/>
    </xf>
    <xf numFmtId="4" fontId="1" fillId="0" borderId="0" xfId="0" applyNumberFormat="1" applyFont="1" applyFill="1" applyAlignment="1">
      <alignment vertical="top"/>
    </xf>
    <xf numFmtId="165" fontId="1" fillId="0" borderId="0" xfId="0" applyNumberFormat="1" applyFont="1" applyFill="1" applyAlignment="1">
      <alignment vertical="top"/>
    </xf>
    <xf numFmtId="164" fontId="1" fillId="0" borderId="0" xfId="0" applyNumberFormat="1" applyFont="1" applyFill="1" applyAlignment="1">
      <alignment vertical="top"/>
    </xf>
    <xf numFmtId="0" fontId="1" fillId="0" borderId="0" xfId="0" applyFont="1" applyFill="1" applyAlignment="1">
      <alignment vertical="top"/>
    </xf>
    <xf numFmtId="49" fontId="6" fillId="0" borderId="0" xfId="0" applyNumberFormat="1" applyFont="1" applyFill="1" applyAlignment="1">
      <alignment horizontal="left" vertical="center"/>
    </xf>
    <xf numFmtId="0" fontId="1" fillId="0" borderId="0" xfId="0" applyFont="1" applyFill="1" applyAlignment="1">
      <alignment horizontal="left" vertical="center"/>
    </xf>
    <xf numFmtId="4" fontId="1" fillId="0" borderId="0" xfId="0" applyNumberFormat="1" applyFont="1" applyFill="1" applyAlignment="1">
      <alignment horizontal="left" vertical="center"/>
    </xf>
    <xf numFmtId="49" fontId="3" fillId="0" borderId="0" xfId="3" applyNumberFormat="1" applyFont="1" applyFill="1" applyAlignment="1">
      <alignment horizontal="centerContinuous" vertical="center"/>
    </xf>
    <xf numFmtId="4" fontId="3" fillId="0" borderId="0" xfId="3" applyNumberFormat="1" applyFont="1" applyFill="1" applyAlignment="1">
      <alignment horizontal="centerContinuous" vertical="center"/>
    </xf>
    <xf numFmtId="0" fontId="1" fillId="0" borderId="0" xfId="3" applyFont="1" applyFill="1" applyAlignment="1">
      <alignment horizontal="center" vertical="center"/>
    </xf>
    <xf numFmtId="0" fontId="1" fillId="0" borderId="8" xfId="4" applyFont="1" applyFill="1" applyBorder="1" applyAlignment="1">
      <alignment horizontal="center" vertical="center"/>
    </xf>
    <xf numFmtId="4" fontId="1" fillId="0" borderId="8" xfId="4" applyNumberFormat="1" applyFont="1" applyFill="1" applyBorder="1" applyAlignment="1">
      <alignment horizontal="center" vertical="center"/>
    </xf>
    <xf numFmtId="4" fontId="3" fillId="0" borderId="9" xfId="4" applyNumberFormat="1" applyFont="1" applyFill="1" applyBorder="1" applyAlignment="1">
      <alignment horizontal="center" vertical="center"/>
    </xf>
    <xf numFmtId="0" fontId="1" fillId="0" borderId="5" xfId="3" applyFont="1" applyFill="1" applyBorder="1" applyAlignment="1">
      <alignment horizontal="left" vertical="top" wrapText="1"/>
    </xf>
    <xf numFmtId="0" fontId="1" fillId="0" borderId="5" xfId="3" applyFont="1" applyFill="1" applyBorder="1" applyAlignment="1">
      <alignment horizontal="left" vertical="center"/>
    </xf>
    <xf numFmtId="4" fontId="1" fillId="0" borderId="5" xfId="3" applyNumberFormat="1" applyFont="1" applyFill="1" applyBorder="1" applyAlignment="1">
      <alignment vertical="center"/>
    </xf>
    <xf numFmtId="4" fontId="1" fillId="0" borderId="6" xfId="3" applyNumberFormat="1" applyFont="1" applyFill="1" applyBorder="1" applyAlignment="1">
      <alignment vertical="center"/>
    </xf>
    <xf numFmtId="0" fontId="1" fillId="0" borderId="15" xfId="3" applyFont="1" applyFill="1" applyBorder="1" applyAlignment="1">
      <alignment horizontal="left" vertical="center"/>
    </xf>
    <xf numFmtId="4" fontId="1" fillId="0" borderId="15" xfId="3" applyNumberFormat="1" applyFont="1" applyFill="1" applyBorder="1" applyAlignment="1">
      <alignment vertical="center"/>
    </xf>
    <xf numFmtId="4" fontId="1" fillId="0" borderId="16" xfId="3" applyNumberFormat="1" applyFont="1" applyFill="1" applyBorder="1" applyAlignment="1">
      <alignment vertical="center"/>
    </xf>
    <xf numFmtId="0" fontId="1" fillId="0" borderId="18" xfId="3" applyFont="1" applyFill="1" applyBorder="1" applyAlignment="1">
      <alignment horizontal="left" vertical="center"/>
    </xf>
    <xf numFmtId="4" fontId="1" fillId="0" borderId="18" xfId="3" applyNumberFormat="1" applyFont="1" applyFill="1" applyBorder="1" applyAlignment="1">
      <alignment vertical="center"/>
    </xf>
    <xf numFmtId="4" fontId="1" fillId="0" borderId="19" xfId="3" applyNumberFormat="1" applyFont="1" applyFill="1" applyBorder="1" applyAlignment="1">
      <alignment vertical="center"/>
    </xf>
    <xf numFmtId="9" fontId="1" fillId="0" borderId="10" xfId="4" applyNumberFormat="1" applyFont="1" applyFill="1" applyBorder="1" applyAlignment="1">
      <alignment horizontal="left" vertical="center"/>
    </xf>
    <xf numFmtId="4" fontId="1" fillId="0" borderId="10" xfId="4" applyNumberFormat="1" applyFont="1" applyFill="1" applyBorder="1" applyAlignment="1">
      <alignment vertical="center"/>
    </xf>
    <xf numFmtId="4" fontId="1" fillId="0" borderId="10" xfId="0" applyNumberFormat="1" applyFont="1" applyFill="1" applyBorder="1" applyAlignment="1">
      <alignment vertical="center"/>
    </xf>
    <xf numFmtId="9" fontId="1" fillId="0" borderId="3" xfId="4" applyNumberFormat="1" applyFont="1" applyFill="1" applyBorder="1" applyAlignment="1">
      <alignment horizontal="left" vertical="center"/>
    </xf>
    <xf numFmtId="4" fontId="1" fillId="0" borderId="3" xfId="4" applyNumberFormat="1" applyFont="1" applyFill="1" applyBorder="1" applyAlignment="1">
      <alignment vertical="center"/>
    </xf>
    <xf numFmtId="4" fontId="3" fillId="0" borderId="3" xfId="4" applyNumberFormat="1" applyFont="1" applyFill="1" applyBorder="1" applyAlignment="1">
      <alignment vertical="center"/>
    </xf>
    <xf numFmtId="4" fontId="3" fillId="0" borderId="0" xfId="3" applyNumberFormat="1" applyFont="1" applyFill="1" applyAlignment="1">
      <alignment vertical="center"/>
    </xf>
    <xf numFmtId="0" fontId="1" fillId="0" borderId="0" xfId="2" applyFont="1" applyFill="1"/>
    <xf numFmtId="17" fontId="1" fillId="0" borderId="0" xfId="2" applyNumberFormat="1" applyFont="1" applyFill="1"/>
    <xf numFmtId="0" fontId="3" fillId="0" borderId="1" xfId="2" applyFont="1" applyFill="1" applyBorder="1" applyAlignment="1">
      <alignment horizontal="center" vertical="center"/>
    </xf>
    <xf numFmtId="4" fontId="3" fillId="0" borderId="1" xfId="2" applyNumberFormat="1" applyFont="1" applyFill="1" applyBorder="1" applyAlignment="1">
      <alignment horizontal="center" vertical="center"/>
    </xf>
    <xf numFmtId="0" fontId="1" fillId="0" borderId="2" xfId="3" applyFont="1" applyFill="1" applyBorder="1" applyAlignment="1">
      <alignment horizontal="center"/>
    </xf>
    <xf numFmtId="16" fontId="1" fillId="0" borderId="2" xfId="1" applyNumberFormat="1" applyFont="1" applyFill="1" applyBorder="1" applyAlignment="1">
      <alignment horizontal="left" vertical="top" wrapText="1"/>
    </xf>
    <xf numFmtId="0" fontId="1" fillId="0" borderId="2" xfId="1" applyFont="1" applyFill="1" applyBorder="1" applyAlignment="1">
      <alignment horizontal="center"/>
    </xf>
    <xf numFmtId="165" fontId="1" fillId="0" borderId="0" xfId="3" applyNumberFormat="1" applyFont="1" applyFill="1"/>
    <xf numFmtId="16" fontId="3" fillId="0" borderId="2" xfId="1" applyNumberFormat="1" applyFont="1" applyFill="1" applyBorder="1" applyAlignment="1">
      <alignment horizontal="left" vertical="top" wrapText="1"/>
    </xf>
    <xf numFmtId="0" fontId="3" fillId="0" borderId="1" xfId="0" applyFont="1" applyFill="1" applyBorder="1" applyAlignment="1">
      <alignment vertical="top" wrapText="1"/>
    </xf>
    <xf numFmtId="0" fontId="3" fillId="0" borderId="12" xfId="0" quotePrefix="1" applyFont="1" applyFill="1" applyBorder="1" applyAlignment="1">
      <alignment vertical="top" wrapText="1"/>
    </xf>
    <xf numFmtId="0" fontId="3" fillId="0" borderId="2" xfId="0" applyFont="1" applyFill="1" applyBorder="1" applyAlignment="1">
      <alignment vertical="top" wrapText="1"/>
    </xf>
    <xf numFmtId="0" fontId="1" fillId="0" borderId="2" xfId="0" applyFont="1" applyFill="1" applyBorder="1" applyAlignment="1">
      <alignment vertical="top" wrapText="1"/>
    </xf>
    <xf numFmtId="0" fontId="1" fillId="0" borderId="2" xfId="0" quotePrefix="1" applyFont="1" applyFill="1" applyBorder="1" applyAlignment="1">
      <alignment vertical="top" wrapText="1"/>
    </xf>
    <xf numFmtId="0" fontId="1" fillId="0" borderId="2" xfId="0" applyFont="1" applyFill="1" applyBorder="1" applyAlignment="1">
      <alignment horizontal="center"/>
    </xf>
    <xf numFmtId="0" fontId="1" fillId="0" borderId="0" xfId="0" quotePrefix="1" applyFont="1" applyFill="1" applyAlignment="1">
      <alignment vertical="top" wrapText="1"/>
    </xf>
    <xf numFmtId="0" fontId="1" fillId="0" borderId="2" xfId="4" applyFont="1" applyFill="1" applyBorder="1" applyAlignment="1">
      <alignment horizontal="left" vertical="top" wrapText="1"/>
    </xf>
    <xf numFmtId="0" fontId="1" fillId="0" borderId="2" xfId="4" applyFont="1" applyFill="1" applyBorder="1" applyAlignment="1">
      <alignment horizontal="center"/>
    </xf>
    <xf numFmtId="0" fontId="3" fillId="0" borderId="10" xfId="4" applyFont="1" applyFill="1" applyBorder="1" applyAlignment="1">
      <alignment horizontal="left" vertical="top" wrapText="1"/>
    </xf>
    <xf numFmtId="0" fontId="1" fillId="0" borderId="10" xfId="4" applyFont="1" applyFill="1" applyBorder="1" applyAlignment="1">
      <alignment horizontal="center"/>
    </xf>
    <xf numFmtId="0" fontId="3" fillId="0" borderId="2" xfId="4" applyFont="1" applyFill="1" applyBorder="1" applyAlignment="1">
      <alignment horizontal="left" vertical="top" wrapText="1"/>
    </xf>
    <xf numFmtId="4" fontId="3" fillId="0" borderId="0" xfId="3" applyNumberFormat="1" applyFont="1" applyFill="1"/>
    <xf numFmtId="0" fontId="3" fillId="0" borderId="2" xfId="4" quotePrefix="1" applyFont="1" applyFill="1" applyBorder="1" applyAlignment="1">
      <alignment horizontal="left" vertical="top" wrapText="1"/>
    </xf>
    <xf numFmtId="0" fontId="3" fillId="0" borderId="2"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2" xfId="1" applyFont="1" applyFill="1" applyBorder="1" applyAlignment="1">
      <alignment vertical="top" wrapText="1"/>
    </xf>
    <xf numFmtId="0" fontId="3" fillId="0" borderId="2" xfId="0" applyFont="1" applyFill="1" applyBorder="1" applyAlignment="1">
      <alignment horizontal="center"/>
    </xf>
    <xf numFmtId="4" fontId="3" fillId="0" borderId="0" xfId="0" applyNumberFormat="1" applyFont="1" applyFill="1" applyAlignment="1">
      <alignment horizontal="right"/>
    </xf>
    <xf numFmtId="0" fontId="1" fillId="0" borderId="0" xfId="0" applyFont="1" applyFill="1" applyAlignment="1">
      <alignment horizontal="left" vertical="top" wrapText="1"/>
    </xf>
    <xf numFmtId="4" fontId="1" fillId="0" borderId="2" xfId="0" applyNumberFormat="1" applyFont="1" applyFill="1" applyBorder="1" applyAlignment="1">
      <alignment horizontal="right"/>
    </xf>
    <xf numFmtId="0" fontId="1" fillId="0" borderId="0" xfId="3" applyFont="1" applyFill="1" applyAlignment="1">
      <alignment horizontal="justify" wrapText="1"/>
    </xf>
    <xf numFmtId="0" fontId="1" fillId="0" borderId="2" xfId="3" applyFont="1" applyFill="1" applyBorder="1" applyAlignment="1">
      <alignment horizontal="justify" vertical="top" wrapText="1"/>
    </xf>
    <xf numFmtId="0" fontId="1" fillId="0" borderId="10" xfId="0" applyFont="1" applyFill="1" applyBorder="1" applyAlignment="1">
      <alignment horizontal="center"/>
    </xf>
    <xf numFmtId="4" fontId="1" fillId="0" borderId="10" xfId="0" applyNumberFormat="1" applyFont="1" applyFill="1" applyBorder="1" applyAlignment="1">
      <alignment horizontal="right"/>
    </xf>
    <xf numFmtId="0" fontId="1" fillId="0" borderId="0" xfId="3" applyFont="1" applyFill="1" applyAlignment="1">
      <alignment horizontal="left" vertical="top" wrapText="1"/>
    </xf>
    <xf numFmtId="0" fontId="1" fillId="0" borderId="0" xfId="3" applyFont="1" applyFill="1" applyAlignment="1">
      <alignment horizontal="justify" vertical="top" wrapText="1"/>
    </xf>
    <xf numFmtId="0" fontId="1" fillId="0" borderId="0" xfId="3" applyFont="1" applyFill="1" applyAlignment="1">
      <alignment horizontal="left" vertical="center" wrapText="1"/>
    </xf>
    <xf numFmtId="0" fontId="3" fillId="0" borderId="0" xfId="3" applyFont="1" applyFill="1" applyAlignment="1">
      <alignment horizontal="justify" vertical="top" wrapText="1"/>
    </xf>
    <xf numFmtId="0" fontId="3" fillId="0" borderId="0" xfId="0" applyFont="1" applyFill="1" applyAlignment="1">
      <alignment vertical="top" wrapText="1"/>
    </xf>
    <xf numFmtId="0" fontId="1" fillId="0" borderId="0" xfId="0" applyFont="1" applyFill="1" applyAlignment="1">
      <alignment vertical="top" wrapText="1"/>
    </xf>
    <xf numFmtId="4" fontId="1" fillId="0" borderId="10" xfId="0" applyNumberFormat="1" applyFont="1" applyFill="1" applyBorder="1"/>
    <xf numFmtId="0" fontId="1" fillId="0" borderId="0" xfId="3" applyFont="1" applyFill="1" applyAlignment="1">
      <alignment horizontal="center"/>
    </xf>
    <xf numFmtId="0" fontId="1" fillId="0" borderId="2" xfId="0" applyFont="1" applyFill="1" applyBorder="1" applyAlignment="1">
      <alignment horizontal="left" vertical="top"/>
    </xf>
    <xf numFmtId="0" fontId="1" fillId="0" borderId="0" xfId="0" applyFont="1" applyFill="1" applyAlignment="1">
      <alignment wrapText="1"/>
    </xf>
    <xf numFmtId="165" fontId="1" fillId="0" borderId="0" xfId="0" applyNumberFormat="1" applyFont="1" applyFill="1" applyAlignment="1">
      <alignment vertical="center" wrapText="1"/>
    </xf>
    <xf numFmtId="0" fontId="3" fillId="0" borderId="0" xfId="0" applyFont="1" applyFill="1" applyAlignment="1">
      <alignment horizontal="left" vertical="top" wrapText="1"/>
    </xf>
    <xf numFmtId="0" fontId="3" fillId="0" borderId="0" xfId="0" applyFont="1" applyFill="1" applyAlignment="1">
      <alignment horizontal="left" vertical="center" wrapText="1"/>
    </xf>
    <xf numFmtId="0" fontId="1" fillId="0" borderId="0" xfId="0" applyFont="1" applyFill="1" applyAlignment="1">
      <alignment horizontal="left" vertical="center" wrapText="1"/>
    </xf>
    <xf numFmtId="49" fontId="3" fillId="0" borderId="0" xfId="3" applyNumberFormat="1" applyFont="1" applyFill="1" applyAlignment="1">
      <alignment horizontal="centerContinuous" vertical="center" wrapText="1"/>
    </xf>
    <xf numFmtId="0" fontId="1" fillId="0" borderId="0" xfId="3" applyFont="1" applyFill="1" applyAlignment="1">
      <alignment horizontal="justify" vertical="center" wrapText="1"/>
    </xf>
    <xf numFmtId="0" fontId="3" fillId="0" borderId="8" xfId="4" applyFont="1" applyFill="1" applyBorder="1" applyAlignment="1">
      <alignment horizontal="center" vertical="center" wrapText="1"/>
    </xf>
    <xf numFmtId="0" fontId="1" fillId="0" borderId="15" xfId="3" applyFont="1" applyFill="1" applyBorder="1" applyAlignment="1">
      <alignment horizontal="left" vertical="center" wrapText="1"/>
    </xf>
    <xf numFmtId="0" fontId="1" fillId="0" borderId="18" xfId="3" applyFont="1" applyFill="1" applyBorder="1" applyAlignment="1">
      <alignment horizontal="left" vertical="center" wrapText="1"/>
    </xf>
    <xf numFmtId="0" fontId="1" fillId="0" borderId="10" xfId="4" applyFont="1" applyFill="1" applyBorder="1" applyAlignment="1">
      <alignment horizontal="left" wrapText="1"/>
    </xf>
    <xf numFmtId="0" fontId="3" fillId="0" borderId="3" xfId="4" applyFont="1" applyFill="1" applyBorder="1" applyAlignment="1">
      <alignment horizontal="left" vertical="center" wrapText="1"/>
    </xf>
    <xf numFmtId="164" fontId="3" fillId="0" borderId="1" xfId="2" applyNumberFormat="1" applyFont="1" applyFill="1" applyBorder="1" applyAlignment="1">
      <alignment horizontal="center" vertical="center" wrapText="1"/>
    </xf>
    <xf numFmtId="0" fontId="3" fillId="0" borderId="0" xfId="0" applyFont="1" applyFill="1" applyAlignment="1">
      <alignment horizontal="justify" vertical="top" wrapText="1"/>
    </xf>
    <xf numFmtId="0" fontId="3" fillId="0" borderId="10" xfId="0" applyFont="1" applyFill="1" applyBorder="1" applyAlignment="1">
      <alignment horizontal="left" wrapText="1"/>
    </xf>
    <xf numFmtId="4" fontId="1" fillId="0" borderId="2" xfId="3" applyNumberFormat="1" applyFont="1" applyFill="1" applyBorder="1" applyAlignment="1"/>
    <xf numFmtId="2" fontId="1" fillId="0" borderId="2" xfId="3" applyNumberFormat="1" applyFont="1" applyFill="1" applyBorder="1" applyAlignment="1"/>
    <xf numFmtId="4" fontId="1" fillId="0" borderId="2" xfId="1" applyNumberFormat="1" applyFont="1" applyFill="1" applyBorder="1" applyAlignment="1"/>
    <xf numFmtId="0" fontId="1" fillId="0" borderId="1" xfId="0" applyFont="1" applyFill="1" applyBorder="1" applyAlignment="1"/>
    <xf numFmtId="4" fontId="1" fillId="0" borderId="1" xfId="0" applyNumberFormat="1" applyFont="1" applyFill="1" applyBorder="1" applyAlignment="1"/>
    <xf numFmtId="0" fontId="1" fillId="0" borderId="12" xfId="0" applyFont="1" applyFill="1" applyBorder="1" applyAlignment="1"/>
    <xf numFmtId="4" fontId="1" fillId="0" borderId="12" xfId="0" applyNumberFormat="1" applyFont="1" applyFill="1" applyBorder="1" applyAlignment="1"/>
    <xf numFmtId="0" fontId="1" fillId="0" borderId="2" xfId="0" applyFont="1" applyFill="1" applyBorder="1" applyAlignment="1"/>
    <xf numFmtId="4" fontId="1" fillId="0" borderId="2" xfId="0" applyNumberFormat="1" applyFont="1" applyFill="1" applyBorder="1" applyAlignment="1"/>
    <xf numFmtId="4" fontId="1" fillId="0" borderId="2" xfId="0" applyNumberFormat="1" applyFont="1" applyFill="1" applyBorder="1" applyAlignment="1" applyProtection="1">
      <protection locked="0"/>
    </xf>
    <xf numFmtId="49" fontId="1" fillId="0" borderId="2" xfId="0" applyNumberFormat="1" applyFont="1" applyFill="1" applyBorder="1" applyAlignment="1">
      <alignment horizontal="center"/>
    </xf>
    <xf numFmtId="4" fontId="3" fillId="0" borderId="2" xfId="0" applyNumberFormat="1" applyFont="1" applyFill="1" applyBorder="1" applyAlignment="1"/>
    <xf numFmtId="4" fontId="5" fillId="0" borderId="2" xfId="0" applyNumberFormat="1" applyFont="1" applyFill="1" applyBorder="1" applyAlignment="1"/>
    <xf numFmtId="4" fontId="1" fillId="0" borderId="2" xfId="4" applyNumberFormat="1" applyFont="1" applyFill="1" applyBorder="1" applyAlignment="1"/>
    <xf numFmtId="2" fontId="1" fillId="0" borderId="2" xfId="4" applyNumberFormat="1" applyFont="1" applyFill="1" applyBorder="1" applyAlignment="1"/>
    <xf numFmtId="4" fontId="1" fillId="0" borderId="10" xfId="4" applyNumberFormat="1" applyFont="1" applyFill="1" applyBorder="1" applyAlignment="1"/>
    <xf numFmtId="2" fontId="1" fillId="0" borderId="10" xfId="4" applyNumberFormat="1" applyFont="1" applyFill="1" applyBorder="1" applyAlignment="1"/>
    <xf numFmtId="2" fontId="1" fillId="0" borderId="2" xfId="4" applyNumberFormat="1" applyFont="1" applyFill="1" applyBorder="1" applyAlignment="1" applyProtection="1">
      <protection locked="0"/>
    </xf>
    <xf numFmtId="2" fontId="1" fillId="0" borderId="2" xfId="3" applyNumberFormat="1" applyFont="1" applyFill="1" applyBorder="1" applyAlignment="1" applyProtection="1">
      <protection locked="0"/>
    </xf>
    <xf numFmtId="4" fontId="1" fillId="0" borderId="13" xfId="3" applyNumberFormat="1" applyFont="1" applyFill="1" applyBorder="1" applyAlignment="1" applyProtection="1">
      <protection locked="0"/>
    </xf>
    <xf numFmtId="4" fontId="1" fillId="0" borderId="0" xfId="3" applyNumberFormat="1" applyFont="1" applyFill="1" applyAlignment="1"/>
    <xf numFmtId="4" fontId="1" fillId="0" borderId="0" xfId="3" applyNumberFormat="1" applyFont="1" applyFill="1" applyAlignment="1" applyProtection="1">
      <protection locked="0"/>
    </xf>
    <xf numFmtId="4" fontId="1" fillId="0" borderId="11" xfId="3" applyNumberFormat="1" applyFont="1" applyFill="1" applyBorder="1" applyAlignment="1"/>
    <xf numFmtId="49" fontId="1" fillId="0" borderId="0" xfId="3" applyNumberFormat="1" applyFont="1" applyFill="1" applyAlignment="1">
      <alignment horizontal="left" vertical="center"/>
    </xf>
    <xf numFmtId="49" fontId="3" fillId="0" borderId="0" xfId="0" applyNumberFormat="1" applyFont="1" applyFill="1" applyAlignment="1">
      <alignment horizontal="left" vertical="center"/>
    </xf>
    <xf numFmtId="49" fontId="3" fillId="0" borderId="0" xfId="0" applyNumberFormat="1" applyFont="1" applyFill="1" applyAlignment="1">
      <alignment horizontal="left" vertical="top"/>
    </xf>
    <xf numFmtId="49" fontId="1" fillId="0" borderId="0" xfId="3" applyNumberFormat="1" applyFont="1" applyFill="1" applyAlignment="1">
      <alignment vertical="center"/>
    </xf>
    <xf numFmtId="49" fontId="3" fillId="0" borderId="7" xfId="4" applyNumberFormat="1" applyFont="1" applyFill="1" applyBorder="1" applyAlignment="1">
      <alignment horizontal="center" vertical="center"/>
    </xf>
    <xf numFmtId="49" fontId="1" fillId="0" borderId="4" xfId="3" quotePrefix="1" applyNumberFormat="1" applyFont="1" applyFill="1" applyBorder="1" applyAlignment="1">
      <alignment horizontal="left" vertical="center"/>
    </xf>
    <xf numFmtId="49" fontId="1" fillId="0" borderId="14" xfId="3" quotePrefix="1" applyNumberFormat="1" applyFont="1" applyFill="1" applyBorder="1" applyAlignment="1">
      <alignment horizontal="left" vertical="center"/>
    </xf>
    <xf numFmtId="49" fontId="1" fillId="0" borderId="17" xfId="3" quotePrefix="1" applyNumberFormat="1" applyFont="1" applyFill="1" applyBorder="1" applyAlignment="1">
      <alignment horizontal="left" vertical="center"/>
    </xf>
    <xf numFmtId="49" fontId="1" fillId="0" borderId="10" xfId="3" applyNumberFormat="1" applyFont="1" applyFill="1" applyBorder="1" applyAlignment="1">
      <alignment horizontal="left" vertical="center"/>
    </xf>
    <xf numFmtId="49" fontId="1" fillId="0" borderId="3" xfId="3" applyNumberFormat="1" applyFont="1" applyFill="1" applyBorder="1" applyAlignment="1">
      <alignment horizontal="left" vertical="center"/>
    </xf>
    <xf numFmtId="49" fontId="3" fillId="0" borderId="1" xfId="2" applyNumberFormat="1" applyFont="1" applyFill="1" applyBorder="1" applyAlignment="1">
      <alignment horizontal="center" vertical="center"/>
    </xf>
    <xf numFmtId="49" fontId="1" fillId="0" borderId="2" xfId="3" applyNumberFormat="1" applyFont="1" applyFill="1" applyBorder="1" applyAlignment="1">
      <alignment vertical="top"/>
    </xf>
    <xf numFmtId="49" fontId="1" fillId="0" borderId="2" xfId="3" quotePrefix="1" applyNumberFormat="1" applyFont="1" applyFill="1" applyBorder="1" applyAlignment="1">
      <alignment vertical="top"/>
    </xf>
    <xf numFmtId="16" fontId="3" fillId="0" borderId="2" xfId="3" quotePrefix="1" applyNumberFormat="1" applyFont="1" applyFill="1" applyBorder="1" applyAlignment="1">
      <alignment horizontal="left" vertical="top"/>
    </xf>
    <xf numFmtId="49" fontId="3" fillId="0" borderId="2" xfId="3" quotePrefix="1" applyNumberFormat="1" applyFont="1" applyFill="1" applyBorder="1" applyAlignment="1">
      <alignment horizontal="left" vertical="top"/>
    </xf>
    <xf numFmtId="0" fontId="1" fillId="0" borderId="1" xfId="0" applyFont="1" applyFill="1" applyBorder="1" applyAlignment="1">
      <alignment horizontal="left"/>
    </xf>
    <xf numFmtId="0" fontId="1" fillId="0" borderId="12" xfId="0" applyFont="1" applyFill="1" applyBorder="1" applyAlignment="1">
      <alignment horizontal="left"/>
    </xf>
    <xf numFmtId="49" fontId="3" fillId="0" borderId="2" xfId="0" applyNumberFormat="1" applyFont="1" applyFill="1" applyBorder="1" applyAlignment="1">
      <alignment horizontal="left" vertical="top"/>
    </xf>
    <xf numFmtId="49" fontId="3" fillId="0" borderId="2" xfId="0" quotePrefix="1" applyNumberFormat="1" applyFont="1" applyFill="1" applyBorder="1" applyAlignment="1">
      <alignment horizontal="left" vertical="top"/>
    </xf>
    <xf numFmtId="49" fontId="1" fillId="0" borderId="2" xfId="0" applyNumberFormat="1" applyFont="1" applyFill="1" applyBorder="1" applyAlignment="1">
      <alignment horizontal="left" vertical="top"/>
    </xf>
    <xf numFmtId="49" fontId="1" fillId="0" borderId="2" xfId="0" quotePrefix="1" applyNumberFormat="1" applyFont="1" applyFill="1" applyBorder="1" applyAlignment="1">
      <alignment horizontal="left" vertical="top"/>
    </xf>
    <xf numFmtId="49" fontId="1" fillId="0" borderId="0" xfId="0" applyNumberFormat="1" applyFont="1" applyFill="1" applyAlignment="1">
      <alignment horizontal="left" vertical="top" wrapText="1"/>
    </xf>
    <xf numFmtId="49" fontId="1" fillId="0" borderId="2" xfId="3" quotePrefix="1" applyNumberFormat="1" applyFont="1" applyFill="1" applyBorder="1" applyAlignment="1">
      <alignment horizontal="left" vertical="top"/>
    </xf>
    <xf numFmtId="49" fontId="1" fillId="0" borderId="10" xfId="3" quotePrefix="1" applyNumberFormat="1" applyFont="1" applyFill="1" applyBorder="1" applyAlignment="1">
      <alignment horizontal="left" vertical="top"/>
    </xf>
    <xf numFmtId="49" fontId="3" fillId="0" borderId="2" xfId="3" quotePrefix="1" applyNumberFormat="1" applyFont="1" applyFill="1" applyBorder="1" applyAlignment="1">
      <alignment vertical="top"/>
    </xf>
    <xf numFmtId="49" fontId="1" fillId="0" borderId="10" xfId="3" quotePrefix="1" applyNumberFormat="1" applyFont="1" applyFill="1" applyBorder="1" applyAlignment="1">
      <alignment vertical="top"/>
    </xf>
    <xf numFmtId="49" fontId="3" fillId="0" borderId="2" xfId="3" applyNumberFormat="1" applyFont="1" applyFill="1" applyBorder="1" applyAlignment="1">
      <alignment vertical="top"/>
    </xf>
    <xf numFmtId="0" fontId="3" fillId="0" borderId="2" xfId="0" quotePrefix="1" applyFont="1" applyFill="1" applyBorder="1" applyAlignment="1">
      <alignment horizontal="left"/>
    </xf>
    <xf numFmtId="0" fontId="1" fillId="0" borderId="2" xfId="0" quotePrefix="1" applyFont="1" applyFill="1" applyBorder="1" applyAlignment="1">
      <alignment horizontal="left"/>
    </xf>
    <xf numFmtId="0" fontId="1" fillId="0" borderId="2" xfId="0" quotePrefix="1" applyFont="1" applyFill="1" applyBorder="1" applyAlignment="1">
      <alignment horizontal="left" vertical="top"/>
    </xf>
    <xf numFmtId="0" fontId="1" fillId="0" borderId="10" xfId="0" quotePrefix="1" applyFont="1" applyFill="1" applyBorder="1" applyAlignment="1">
      <alignment horizontal="left" vertical="top"/>
    </xf>
    <xf numFmtId="0" fontId="3" fillId="0" borderId="2" xfId="0" quotePrefix="1" applyFont="1" applyFill="1" applyBorder="1" applyAlignment="1">
      <alignment horizontal="left" vertical="top"/>
    </xf>
    <xf numFmtId="49" fontId="1" fillId="0" borderId="10" xfId="0" applyNumberFormat="1" applyFont="1" applyFill="1" applyBorder="1" applyAlignment="1">
      <alignment vertical="top"/>
    </xf>
    <xf numFmtId="49" fontId="1" fillId="0" borderId="0" xfId="3" applyNumberFormat="1" applyFont="1" applyFill="1" applyAlignment="1">
      <alignment vertical="top"/>
    </xf>
    <xf numFmtId="49" fontId="1" fillId="0" borderId="20" xfId="0" applyNumberFormat="1" applyFont="1" applyFill="1" applyBorder="1" applyAlignment="1">
      <alignment vertical="top"/>
    </xf>
    <xf numFmtId="0" fontId="3" fillId="0" borderId="20" xfId="0" applyFont="1" applyFill="1" applyBorder="1" applyAlignment="1">
      <alignment horizontal="left" wrapText="1"/>
    </xf>
    <xf numFmtId="0" fontId="1" fillId="0" borderId="20" xfId="0" applyFont="1" applyFill="1" applyBorder="1" applyAlignment="1">
      <alignment horizontal="center"/>
    </xf>
    <xf numFmtId="4" fontId="1" fillId="0" borderId="20" xfId="0" applyNumberFormat="1" applyFont="1" applyFill="1" applyBorder="1"/>
    <xf numFmtId="2" fontId="1" fillId="0" borderId="20" xfId="0" applyNumberFormat="1" applyFont="1" applyFill="1" applyBorder="1"/>
    <xf numFmtId="4" fontId="3" fillId="0" borderId="20" xfId="0" applyNumberFormat="1" applyFont="1" applyFill="1" applyBorder="1"/>
    <xf numFmtId="0" fontId="3" fillId="0" borderId="2" xfId="1" applyFont="1" applyFill="1" applyBorder="1" applyAlignment="1">
      <alignment horizontal="justify" vertical="top" wrapText="1"/>
    </xf>
    <xf numFmtId="0" fontId="1" fillId="0" borderId="2" xfId="1" applyFont="1" applyFill="1" applyBorder="1" applyAlignment="1">
      <alignment horizontal="justify" vertical="top" wrapText="1"/>
    </xf>
    <xf numFmtId="0" fontId="1" fillId="0" borderId="2" xfId="0" applyFont="1" applyFill="1" applyBorder="1" applyAlignment="1">
      <alignment horizontal="justify" vertical="top" wrapText="1"/>
    </xf>
    <xf numFmtId="0" fontId="3" fillId="0" borderId="11" xfId="3" applyFont="1" applyFill="1" applyBorder="1" applyAlignment="1">
      <alignment horizontal="left" vertical="top" wrapText="1"/>
    </xf>
    <xf numFmtId="0" fontId="3" fillId="0" borderId="0" xfId="3" applyFont="1" applyFill="1" applyAlignment="1">
      <alignment horizontal="left" vertical="top" wrapText="1"/>
    </xf>
    <xf numFmtId="0" fontId="1" fillId="0" borderId="0" xfId="2" applyFont="1" applyFill="1" applyAlignment="1">
      <alignment horizontal="justify" vertical="top" wrapText="1"/>
    </xf>
    <xf numFmtId="2" fontId="1" fillId="0" borderId="1" xfId="0" applyNumberFormat="1" applyFont="1" applyFill="1" applyBorder="1" applyAlignment="1"/>
    <xf numFmtId="2" fontId="1" fillId="0" borderId="12" xfId="0" applyNumberFormat="1" applyFont="1" applyFill="1" applyBorder="1" applyAlignment="1"/>
    <xf numFmtId="2" fontId="1" fillId="0" borderId="2" xfId="0" applyNumberFormat="1" applyFont="1" applyFill="1" applyBorder="1" applyAlignment="1"/>
    <xf numFmtId="2" fontId="3" fillId="0" borderId="10" xfId="4" applyNumberFormat="1" applyFont="1" applyFill="1" applyBorder="1" applyAlignment="1"/>
    <xf numFmtId="2" fontId="3" fillId="0" borderId="2" xfId="4" applyNumberFormat="1" applyFont="1" applyFill="1" applyBorder="1" applyAlignment="1"/>
    <xf numFmtId="2" fontId="1" fillId="0" borderId="2" xfId="0" applyNumberFormat="1" applyFont="1" applyFill="1" applyBorder="1" applyAlignment="1">
      <alignment horizontal="right"/>
    </xf>
    <xf numFmtId="2" fontId="3" fillId="0" borderId="10" xfId="0" applyNumberFormat="1" applyFont="1" applyFill="1" applyBorder="1" applyAlignment="1"/>
    <xf numFmtId="2" fontId="3" fillId="0" borderId="2" xfId="0" applyNumberFormat="1" applyFont="1" applyFill="1" applyBorder="1" applyAlignment="1"/>
    <xf numFmtId="2" fontId="3" fillId="0" borderId="10" xfId="0" applyNumberFormat="1" applyFont="1" applyFill="1" applyBorder="1" applyAlignment="1">
      <alignment horizontal="right"/>
    </xf>
    <xf numFmtId="2" fontId="3" fillId="0" borderId="10" xfId="0" applyNumberFormat="1" applyFont="1" applyFill="1" applyBorder="1"/>
  </cellXfs>
  <cellStyles count="7">
    <cellStyle name="Navadno" xfId="0" builtinId="0"/>
    <cellStyle name="Navadno 2 2" xfId="6" xr:uid="{78EFBEEF-253C-4585-9A3F-24D36AD094B7}"/>
    <cellStyle name="Navadno 3" xfId="5" xr:uid="{E600D9BB-9BAD-4A37-B554-7DC3B33DB3D2}"/>
    <cellStyle name="Navadno_110pomocopazovanje" xfId="1" xr:uid="{00000000-0005-0000-0000-000001000000}"/>
    <cellStyle name="Navadno_13Prelivi" xfId="2" xr:uid="{00000000-0005-0000-0000-000002000000}"/>
    <cellStyle name="Navadno_15natokzidovi" xfId="3" xr:uid="{00000000-0005-0000-0000-000003000000}"/>
    <cellStyle name="Navadno_21nasiplevibreg"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152400</xdr:rowOff>
    </xdr:to>
    <xdr:grpSp>
      <xdr:nvGrpSpPr>
        <xdr:cNvPr id="40482" name="Group 3">
          <a:extLst>
            <a:ext uri="{FF2B5EF4-FFF2-40B4-BE49-F238E27FC236}">
              <a16:creationId xmlns:a16="http://schemas.microsoft.com/office/drawing/2014/main" id="{00000000-0008-0000-0300-0000229E0000}"/>
            </a:ext>
          </a:extLst>
        </xdr:cNvPr>
        <xdr:cNvGrpSpPr>
          <a:grpSpLocks noChangeAspect="1"/>
        </xdr:cNvGrpSpPr>
      </xdr:nvGrpSpPr>
      <xdr:grpSpPr bwMode="auto">
        <a:xfrm>
          <a:off x="616324" y="0"/>
          <a:ext cx="0" cy="466165"/>
          <a:chOff x="-29" y="0"/>
          <a:chExt cx="958" cy="741"/>
        </a:xfrm>
      </xdr:grpSpPr>
      <xdr:sp macro="" textlink="">
        <xdr:nvSpPr>
          <xdr:cNvPr id="40543" name="AutoShape 4">
            <a:extLst>
              <a:ext uri="{FF2B5EF4-FFF2-40B4-BE49-F238E27FC236}">
                <a16:creationId xmlns:a16="http://schemas.microsoft.com/office/drawing/2014/main" id="{00000000-0008-0000-0300-00005F9E0000}"/>
              </a:ext>
            </a:extLst>
          </xdr:cNvPr>
          <xdr:cNvSpPr>
            <a:spLocks noChangeAspect="1" noChangeArrowheads="1" noTextEdit="1"/>
          </xdr:cNvSpPr>
        </xdr:nvSpPr>
        <xdr:spPr bwMode="auto">
          <a:xfrm>
            <a:off x="-29" y="0"/>
            <a:ext cx="958" cy="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nvGrpSpPr>
          <xdr:cNvPr id="40544" name="Group 5">
            <a:extLst>
              <a:ext uri="{FF2B5EF4-FFF2-40B4-BE49-F238E27FC236}">
                <a16:creationId xmlns:a16="http://schemas.microsoft.com/office/drawing/2014/main" id="{00000000-0008-0000-0300-0000609E0000}"/>
              </a:ext>
            </a:extLst>
          </xdr:cNvPr>
          <xdr:cNvGrpSpPr>
            <a:grpSpLocks noChangeAspect="1"/>
          </xdr:cNvGrpSpPr>
        </xdr:nvGrpSpPr>
        <xdr:grpSpPr bwMode="auto">
          <a:xfrm>
            <a:off x="-29" y="0"/>
            <a:ext cx="918" cy="708"/>
            <a:chOff x="2" y="2"/>
            <a:chExt cx="1065" cy="844"/>
          </a:xfrm>
        </xdr:grpSpPr>
        <xdr:sp macro="" textlink="">
          <xdr:nvSpPr>
            <xdr:cNvPr id="40545" name="Freeform 6">
              <a:extLst>
                <a:ext uri="{FF2B5EF4-FFF2-40B4-BE49-F238E27FC236}">
                  <a16:creationId xmlns:a16="http://schemas.microsoft.com/office/drawing/2014/main" id="{00000000-0008-0000-0300-0000619E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46" name="Freeform 7">
              <a:extLst>
                <a:ext uri="{FF2B5EF4-FFF2-40B4-BE49-F238E27FC236}">
                  <a16:creationId xmlns:a16="http://schemas.microsoft.com/office/drawing/2014/main" id="{00000000-0008-0000-0300-0000629E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47" name="Freeform 8">
              <a:extLst>
                <a:ext uri="{FF2B5EF4-FFF2-40B4-BE49-F238E27FC236}">
                  <a16:creationId xmlns:a16="http://schemas.microsoft.com/office/drawing/2014/main" id="{00000000-0008-0000-0300-0000639E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48" name="Freeform 9">
              <a:extLst>
                <a:ext uri="{FF2B5EF4-FFF2-40B4-BE49-F238E27FC236}">
                  <a16:creationId xmlns:a16="http://schemas.microsoft.com/office/drawing/2014/main" id="{00000000-0008-0000-0300-0000649E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49" name="Freeform 10">
              <a:extLst>
                <a:ext uri="{FF2B5EF4-FFF2-40B4-BE49-F238E27FC236}">
                  <a16:creationId xmlns:a16="http://schemas.microsoft.com/office/drawing/2014/main" id="{00000000-0008-0000-0300-0000659E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twoCellAnchor>
    <xdr:from>
      <xdr:col>1</xdr:col>
      <xdr:colOff>0</xdr:colOff>
      <xdr:row>0</xdr:row>
      <xdr:rowOff>0</xdr:rowOff>
    </xdr:from>
    <xdr:to>
      <xdr:col>1</xdr:col>
      <xdr:colOff>0</xdr:colOff>
      <xdr:row>2</xdr:row>
      <xdr:rowOff>152400</xdr:rowOff>
    </xdr:to>
    <xdr:grpSp>
      <xdr:nvGrpSpPr>
        <xdr:cNvPr id="40483" name="Group 11">
          <a:extLst>
            <a:ext uri="{FF2B5EF4-FFF2-40B4-BE49-F238E27FC236}">
              <a16:creationId xmlns:a16="http://schemas.microsoft.com/office/drawing/2014/main" id="{00000000-0008-0000-0300-0000239E0000}"/>
            </a:ext>
          </a:extLst>
        </xdr:cNvPr>
        <xdr:cNvGrpSpPr>
          <a:grpSpLocks noChangeAspect="1"/>
        </xdr:cNvGrpSpPr>
      </xdr:nvGrpSpPr>
      <xdr:grpSpPr bwMode="auto">
        <a:xfrm>
          <a:off x="616324" y="0"/>
          <a:ext cx="0" cy="466165"/>
          <a:chOff x="-29" y="0"/>
          <a:chExt cx="958" cy="741"/>
        </a:xfrm>
      </xdr:grpSpPr>
      <xdr:sp macro="" textlink="">
        <xdr:nvSpPr>
          <xdr:cNvPr id="40536" name="AutoShape 12">
            <a:extLst>
              <a:ext uri="{FF2B5EF4-FFF2-40B4-BE49-F238E27FC236}">
                <a16:creationId xmlns:a16="http://schemas.microsoft.com/office/drawing/2014/main" id="{00000000-0008-0000-0300-0000589E0000}"/>
              </a:ext>
            </a:extLst>
          </xdr:cNvPr>
          <xdr:cNvSpPr>
            <a:spLocks noChangeAspect="1" noChangeArrowheads="1" noTextEdit="1"/>
          </xdr:cNvSpPr>
        </xdr:nvSpPr>
        <xdr:spPr bwMode="auto">
          <a:xfrm>
            <a:off x="-29" y="0"/>
            <a:ext cx="958" cy="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nvGrpSpPr>
          <xdr:cNvPr id="40537" name="Group 13">
            <a:extLst>
              <a:ext uri="{FF2B5EF4-FFF2-40B4-BE49-F238E27FC236}">
                <a16:creationId xmlns:a16="http://schemas.microsoft.com/office/drawing/2014/main" id="{00000000-0008-0000-0300-0000599E0000}"/>
              </a:ext>
            </a:extLst>
          </xdr:cNvPr>
          <xdr:cNvGrpSpPr>
            <a:grpSpLocks noChangeAspect="1"/>
          </xdr:cNvGrpSpPr>
        </xdr:nvGrpSpPr>
        <xdr:grpSpPr bwMode="auto">
          <a:xfrm>
            <a:off x="-29" y="0"/>
            <a:ext cx="918" cy="708"/>
            <a:chOff x="2" y="2"/>
            <a:chExt cx="1065" cy="844"/>
          </a:xfrm>
        </xdr:grpSpPr>
        <xdr:sp macro="" textlink="">
          <xdr:nvSpPr>
            <xdr:cNvPr id="40538" name="Freeform 14">
              <a:extLst>
                <a:ext uri="{FF2B5EF4-FFF2-40B4-BE49-F238E27FC236}">
                  <a16:creationId xmlns:a16="http://schemas.microsoft.com/office/drawing/2014/main" id="{00000000-0008-0000-0300-00005A9E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39" name="Freeform 15">
              <a:extLst>
                <a:ext uri="{FF2B5EF4-FFF2-40B4-BE49-F238E27FC236}">
                  <a16:creationId xmlns:a16="http://schemas.microsoft.com/office/drawing/2014/main" id="{00000000-0008-0000-0300-00005B9E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40" name="Freeform 16">
              <a:extLst>
                <a:ext uri="{FF2B5EF4-FFF2-40B4-BE49-F238E27FC236}">
                  <a16:creationId xmlns:a16="http://schemas.microsoft.com/office/drawing/2014/main" id="{00000000-0008-0000-0300-00005C9E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41" name="Freeform 17">
              <a:extLst>
                <a:ext uri="{FF2B5EF4-FFF2-40B4-BE49-F238E27FC236}">
                  <a16:creationId xmlns:a16="http://schemas.microsoft.com/office/drawing/2014/main" id="{00000000-0008-0000-0300-00005D9E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42" name="Freeform 18">
              <a:extLst>
                <a:ext uri="{FF2B5EF4-FFF2-40B4-BE49-F238E27FC236}">
                  <a16:creationId xmlns:a16="http://schemas.microsoft.com/office/drawing/2014/main" id="{00000000-0008-0000-0300-00005E9E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twoCellAnchor>
    <xdr:from>
      <xdr:col>1</xdr:col>
      <xdr:colOff>0</xdr:colOff>
      <xdr:row>0</xdr:row>
      <xdr:rowOff>0</xdr:rowOff>
    </xdr:from>
    <xdr:to>
      <xdr:col>1</xdr:col>
      <xdr:colOff>0</xdr:colOff>
      <xdr:row>2</xdr:row>
      <xdr:rowOff>152400</xdr:rowOff>
    </xdr:to>
    <xdr:grpSp>
      <xdr:nvGrpSpPr>
        <xdr:cNvPr id="40484" name="Group 29">
          <a:extLst>
            <a:ext uri="{FF2B5EF4-FFF2-40B4-BE49-F238E27FC236}">
              <a16:creationId xmlns:a16="http://schemas.microsoft.com/office/drawing/2014/main" id="{00000000-0008-0000-0300-0000249E0000}"/>
            </a:ext>
          </a:extLst>
        </xdr:cNvPr>
        <xdr:cNvGrpSpPr>
          <a:grpSpLocks noChangeAspect="1"/>
        </xdr:cNvGrpSpPr>
      </xdr:nvGrpSpPr>
      <xdr:grpSpPr bwMode="auto">
        <a:xfrm>
          <a:off x="616324" y="0"/>
          <a:ext cx="0" cy="466165"/>
          <a:chOff x="-29" y="0"/>
          <a:chExt cx="958" cy="741"/>
        </a:xfrm>
      </xdr:grpSpPr>
      <xdr:sp macro="" textlink="">
        <xdr:nvSpPr>
          <xdr:cNvPr id="40529" name="AutoShape 30">
            <a:extLst>
              <a:ext uri="{FF2B5EF4-FFF2-40B4-BE49-F238E27FC236}">
                <a16:creationId xmlns:a16="http://schemas.microsoft.com/office/drawing/2014/main" id="{00000000-0008-0000-0300-0000519E0000}"/>
              </a:ext>
            </a:extLst>
          </xdr:cNvPr>
          <xdr:cNvSpPr>
            <a:spLocks noChangeAspect="1" noChangeArrowheads="1" noTextEdit="1"/>
          </xdr:cNvSpPr>
        </xdr:nvSpPr>
        <xdr:spPr bwMode="auto">
          <a:xfrm>
            <a:off x="-29" y="0"/>
            <a:ext cx="958" cy="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nvGrpSpPr>
          <xdr:cNvPr id="40530" name="Group 31">
            <a:extLst>
              <a:ext uri="{FF2B5EF4-FFF2-40B4-BE49-F238E27FC236}">
                <a16:creationId xmlns:a16="http://schemas.microsoft.com/office/drawing/2014/main" id="{00000000-0008-0000-0300-0000529E0000}"/>
              </a:ext>
            </a:extLst>
          </xdr:cNvPr>
          <xdr:cNvGrpSpPr>
            <a:grpSpLocks noChangeAspect="1"/>
          </xdr:cNvGrpSpPr>
        </xdr:nvGrpSpPr>
        <xdr:grpSpPr bwMode="auto">
          <a:xfrm>
            <a:off x="-29" y="0"/>
            <a:ext cx="918" cy="708"/>
            <a:chOff x="2" y="2"/>
            <a:chExt cx="1065" cy="844"/>
          </a:xfrm>
        </xdr:grpSpPr>
        <xdr:sp macro="" textlink="">
          <xdr:nvSpPr>
            <xdr:cNvPr id="40531" name="Freeform 32">
              <a:extLst>
                <a:ext uri="{FF2B5EF4-FFF2-40B4-BE49-F238E27FC236}">
                  <a16:creationId xmlns:a16="http://schemas.microsoft.com/office/drawing/2014/main" id="{00000000-0008-0000-0300-0000539E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32" name="Freeform 33">
              <a:extLst>
                <a:ext uri="{FF2B5EF4-FFF2-40B4-BE49-F238E27FC236}">
                  <a16:creationId xmlns:a16="http://schemas.microsoft.com/office/drawing/2014/main" id="{00000000-0008-0000-0300-0000549E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33" name="Freeform 34">
              <a:extLst>
                <a:ext uri="{FF2B5EF4-FFF2-40B4-BE49-F238E27FC236}">
                  <a16:creationId xmlns:a16="http://schemas.microsoft.com/office/drawing/2014/main" id="{00000000-0008-0000-0300-0000559E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34" name="Freeform 35">
              <a:extLst>
                <a:ext uri="{FF2B5EF4-FFF2-40B4-BE49-F238E27FC236}">
                  <a16:creationId xmlns:a16="http://schemas.microsoft.com/office/drawing/2014/main" id="{00000000-0008-0000-0300-0000569E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35" name="Freeform 36">
              <a:extLst>
                <a:ext uri="{FF2B5EF4-FFF2-40B4-BE49-F238E27FC236}">
                  <a16:creationId xmlns:a16="http://schemas.microsoft.com/office/drawing/2014/main" id="{00000000-0008-0000-0300-0000579E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twoCellAnchor>
    <xdr:from>
      <xdr:col>1</xdr:col>
      <xdr:colOff>0</xdr:colOff>
      <xdr:row>0</xdr:row>
      <xdr:rowOff>0</xdr:rowOff>
    </xdr:from>
    <xdr:to>
      <xdr:col>1</xdr:col>
      <xdr:colOff>0</xdr:colOff>
      <xdr:row>2</xdr:row>
      <xdr:rowOff>152400</xdr:rowOff>
    </xdr:to>
    <xdr:grpSp>
      <xdr:nvGrpSpPr>
        <xdr:cNvPr id="40485" name="Group 37">
          <a:extLst>
            <a:ext uri="{FF2B5EF4-FFF2-40B4-BE49-F238E27FC236}">
              <a16:creationId xmlns:a16="http://schemas.microsoft.com/office/drawing/2014/main" id="{00000000-0008-0000-0300-0000259E0000}"/>
            </a:ext>
          </a:extLst>
        </xdr:cNvPr>
        <xdr:cNvGrpSpPr>
          <a:grpSpLocks noChangeAspect="1"/>
        </xdr:cNvGrpSpPr>
      </xdr:nvGrpSpPr>
      <xdr:grpSpPr bwMode="auto">
        <a:xfrm>
          <a:off x="616324" y="0"/>
          <a:ext cx="0" cy="466165"/>
          <a:chOff x="-29" y="0"/>
          <a:chExt cx="958" cy="741"/>
        </a:xfrm>
      </xdr:grpSpPr>
      <xdr:sp macro="" textlink="">
        <xdr:nvSpPr>
          <xdr:cNvPr id="40522" name="AutoShape 38">
            <a:extLst>
              <a:ext uri="{FF2B5EF4-FFF2-40B4-BE49-F238E27FC236}">
                <a16:creationId xmlns:a16="http://schemas.microsoft.com/office/drawing/2014/main" id="{00000000-0008-0000-0300-00004A9E0000}"/>
              </a:ext>
            </a:extLst>
          </xdr:cNvPr>
          <xdr:cNvSpPr>
            <a:spLocks noChangeAspect="1" noChangeArrowheads="1" noTextEdit="1"/>
          </xdr:cNvSpPr>
        </xdr:nvSpPr>
        <xdr:spPr bwMode="auto">
          <a:xfrm>
            <a:off x="-29" y="0"/>
            <a:ext cx="958" cy="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nvGrpSpPr>
          <xdr:cNvPr id="40523" name="Group 39">
            <a:extLst>
              <a:ext uri="{FF2B5EF4-FFF2-40B4-BE49-F238E27FC236}">
                <a16:creationId xmlns:a16="http://schemas.microsoft.com/office/drawing/2014/main" id="{00000000-0008-0000-0300-00004B9E0000}"/>
              </a:ext>
            </a:extLst>
          </xdr:cNvPr>
          <xdr:cNvGrpSpPr>
            <a:grpSpLocks noChangeAspect="1"/>
          </xdr:cNvGrpSpPr>
        </xdr:nvGrpSpPr>
        <xdr:grpSpPr bwMode="auto">
          <a:xfrm>
            <a:off x="-29" y="0"/>
            <a:ext cx="918" cy="708"/>
            <a:chOff x="2" y="2"/>
            <a:chExt cx="1065" cy="844"/>
          </a:xfrm>
        </xdr:grpSpPr>
        <xdr:sp macro="" textlink="">
          <xdr:nvSpPr>
            <xdr:cNvPr id="40524" name="Freeform 40">
              <a:extLst>
                <a:ext uri="{FF2B5EF4-FFF2-40B4-BE49-F238E27FC236}">
                  <a16:creationId xmlns:a16="http://schemas.microsoft.com/office/drawing/2014/main" id="{00000000-0008-0000-0300-00004C9E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25" name="Freeform 41">
              <a:extLst>
                <a:ext uri="{FF2B5EF4-FFF2-40B4-BE49-F238E27FC236}">
                  <a16:creationId xmlns:a16="http://schemas.microsoft.com/office/drawing/2014/main" id="{00000000-0008-0000-0300-00004D9E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26" name="Freeform 42">
              <a:extLst>
                <a:ext uri="{FF2B5EF4-FFF2-40B4-BE49-F238E27FC236}">
                  <a16:creationId xmlns:a16="http://schemas.microsoft.com/office/drawing/2014/main" id="{00000000-0008-0000-0300-00004E9E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27" name="Freeform 43">
              <a:extLst>
                <a:ext uri="{FF2B5EF4-FFF2-40B4-BE49-F238E27FC236}">
                  <a16:creationId xmlns:a16="http://schemas.microsoft.com/office/drawing/2014/main" id="{00000000-0008-0000-0300-00004F9E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28" name="Freeform 44">
              <a:extLst>
                <a:ext uri="{FF2B5EF4-FFF2-40B4-BE49-F238E27FC236}">
                  <a16:creationId xmlns:a16="http://schemas.microsoft.com/office/drawing/2014/main" id="{00000000-0008-0000-0300-0000509E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twoCellAnchor>
    <xdr:from>
      <xdr:col>1</xdr:col>
      <xdr:colOff>0</xdr:colOff>
      <xdr:row>27</xdr:row>
      <xdr:rowOff>0</xdr:rowOff>
    </xdr:from>
    <xdr:to>
      <xdr:col>1</xdr:col>
      <xdr:colOff>0</xdr:colOff>
      <xdr:row>29</xdr:row>
      <xdr:rowOff>152400</xdr:rowOff>
    </xdr:to>
    <xdr:grpSp>
      <xdr:nvGrpSpPr>
        <xdr:cNvPr id="40489" name="Group 55">
          <a:extLst>
            <a:ext uri="{FF2B5EF4-FFF2-40B4-BE49-F238E27FC236}">
              <a16:creationId xmlns:a16="http://schemas.microsoft.com/office/drawing/2014/main" id="{00000000-0008-0000-0300-0000299E0000}"/>
            </a:ext>
          </a:extLst>
        </xdr:cNvPr>
        <xdr:cNvGrpSpPr>
          <a:grpSpLocks noChangeAspect="1"/>
        </xdr:cNvGrpSpPr>
      </xdr:nvGrpSpPr>
      <xdr:grpSpPr bwMode="auto">
        <a:xfrm>
          <a:off x="616324" y="5042647"/>
          <a:ext cx="0" cy="578224"/>
          <a:chOff x="-29" y="0"/>
          <a:chExt cx="958" cy="741"/>
        </a:xfrm>
      </xdr:grpSpPr>
      <xdr:sp macro="" textlink="">
        <xdr:nvSpPr>
          <xdr:cNvPr id="40508" name="AutoShape 56">
            <a:extLst>
              <a:ext uri="{FF2B5EF4-FFF2-40B4-BE49-F238E27FC236}">
                <a16:creationId xmlns:a16="http://schemas.microsoft.com/office/drawing/2014/main" id="{00000000-0008-0000-0300-00003C9E0000}"/>
              </a:ext>
            </a:extLst>
          </xdr:cNvPr>
          <xdr:cNvSpPr>
            <a:spLocks noChangeAspect="1" noChangeArrowheads="1" noTextEdit="1"/>
          </xdr:cNvSpPr>
        </xdr:nvSpPr>
        <xdr:spPr bwMode="auto">
          <a:xfrm>
            <a:off x="-29" y="0"/>
            <a:ext cx="958" cy="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nvGrpSpPr>
          <xdr:cNvPr id="40509" name="Group 57">
            <a:extLst>
              <a:ext uri="{FF2B5EF4-FFF2-40B4-BE49-F238E27FC236}">
                <a16:creationId xmlns:a16="http://schemas.microsoft.com/office/drawing/2014/main" id="{00000000-0008-0000-0300-00003D9E0000}"/>
              </a:ext>
            </a:extLst>
          </xdr:cNvPr>
          <xdr:cNvGrpSpPr>
            <a:grpSpLocks noChangeAspect="1"/>
          </xdr:cNvGrpSpPr>
        </xdr:nvGrpSpPr>
        <xdr:grpSpPr bwMode="auto">
          <a:xfrm>
            <a:off x="-29" y="0"/>
            <a:ext cx="918" cy="708"/>
            <a:chOff x="2" y="2"/>
            <a:chExt cx="1065" cy="844"/>
          </a:xfrm>
        </xdr:grpSpPr>
        <xdr:sp macro="" textlink="">
          <xdr:nvSpPr>
            <xdr:cNvPr id="40510" name="Freeform 58">
              <a:extLst>
                <a:ext uri="{FF2B5EF4-FFF2-40B4-BE49-F238E27FC236}">
                  <a16:creationId xmlns:a16="http://schemas.microsoft.com/office/drawing/2014/main" id="{00000000-0008-0000-0300-00003E9E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11" name="Freeform 59">
              <a:extLst>
                <a:ext uri="{FF2B5EF4-FFF2-40B4-BE49-F238E27FC236}">
                  <a16:creationId xmlns:a16="http://schemas.microsoft.com/office/drawing/2014/main" id="{00000000-0008-0000-0300-00003F9E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12" name="Freeform 60">
              <a:extLst>
                <a:ext uri="{FF2B5EF4-FFF2-40B4-BE49-F238E27FC236}">
                  <a16:creationId xmlns:a16="http://schemas.microsoft.com/office/drawing/2014/main" id="{00000000-0008-0000-0300-0000409E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13" name="Freeform 61">
              <a:extLst>
                <a:ext uri="{FF2B5EF4-FFF2-40B4-BE49-F238E27FC236}">
                  <a16:creationId xmlns:a16="http://schemas.microsoft.com/office/drawing/2014/main" id="{00000000-0008-0000-0300-0000419E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14" name="Freeform 62">
              <a:extLst>
                <a:ext uri="{FF2B5EF4-FFF2-40B4-BE49-F238E27FC236}">
                  <a16:creationId xmlns:a16="http://schemas.microsoft.com/office/drawing/2014/main" id="{00000000-0008-0000-0300-0000429E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twoCellAnchor>
    <xdr:from>
      <xdr:col>1</xdr:col>
      <xdr:colOff>0</xdr:colOff>
      <xdr:row>27</xdr:row>
      <xdr:rowOff>0</xdr:rowOff>
    </xdr:from>
    <xdr:to>
      <xdr:col>1</xdr:col>
      <xdr:colOff>0</xdr:colOff>
      <xdr:row>29</xdr:row>
      <xdr:rowOff>152400</xdr:rowOff>
    </xdr:to>
    <xdr:grpSp>
      <xdr:nvGrpSpPr>
        <xdr:cNvPr id="40490" name="Group 63">
          <a:extLst>
            <a:ext uri="{FF2B5EF4-FFF2-40B4-BE49-F238E27FC236}">
              <a16:creationId xmlns:a16="http://schemas.microsoft.com/office/drawing/2014/main" id="{00000000-0008-0000-0300-00002A9E0000}"/>
            </a:ext>
          </a:extLst>
        </xdr:cNvPr>
        <xdr:cNvGrpSpPr>
          <a:grpSpLocks noChangeAspect="1"/>
        </xdr:cNvGrpSpPr>
      </xdr:nvGrpSpPr>
      <xdr:grpSpPr bwMode="auto">
        <a:xfrm>
          <a:off x="616324" y="5042647"/>
          <a:ext cx="0" cy="578224"/>
          <a:chOff x="-29" y="0"/>
          <a:chExt cx="958" cy="741"/>
        </a:xfrm>
      </xdr:grpSpPr>
      <xdr:sp macro="" textlink="">
        <xdr:nvSpPr>
          <xdr:cNvPr id="40501" name="AutoShape 64">
            <a:extLst>
              <a:ext uri="{FF2B5EF4-FFF2-40B4-BE49-F238E27FC236}">
                <a16:creationId xmlns:a16="http://schemas.microsoft.com/office/drawing/2014/main" id="{00000000-0008-0000-0300-0000359E0000}"/>
              </a:ext>
            </a:extLst>
          </xdr:cNvPr>
          <xdr:cNvSpPr>
            <a:spLocks noChangeAspect="1" noChangeArrowheads="1" noTextEdit="1"/>
          </xdr:cNvSpPr>
        </xdr:nvSpPr>
        <xdr:spPr bwMode="auto">
          <a:xfrm>
            <a:off x="-29" y="0"/>
            <a:ext cx="958" cy="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nvGrpSpPr>
          <xdr:cNvPr id="40502" name="Group 65">
            <a:extLst>
              <a:ext uri="{FF2B5EF4-FFF2-40B4-BE49-F238E27FC236}">
                <a16:creationId xmlns:a16="http://schemas.microsoft.com/office/drawing/2014/main" id="{00000000-0008-0000-0300-0000369E0000}"/>
              </a:ext>
            </a:extLst>
          </xdr:cNvPr>
          <xdr:cNvGrpSpPr>
            <a:grpSpLocks noChangeAspect="1"/>
          </xdr:cNvGrpSpPr>
        </xdr:nvGrpSpPr>
        <xdr:grpSpPr bwMode="auto">
          <a:xfrm>
            <a:off x="-29" y="0"/>
            <a:ext cx="918" cy="708"/>
            <a:chOff x="2" y="2"/>
            <a:chExt cx="1065" cy="844"/>
          </a:xfrm>
        </xdr:grpSpPr>
        <xdr:sp macro="" textlink="">
          <xdr:nvSpPr>
            <xdr:cNvPr id="40503" name="Freeform 66">
              <a:extLst>
                <a:ext uri="{FF2B5EF4-FFF2-40B4-BE49-F238E27FC236}">
                  <a16:creationId xmlns:a16="http://schemas.microsoft.com/office/drawing/2014/main" id="{00000000-0008-0000-0300-0000379E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04" name="Freeform 67">
              <a:extLst>
                <a:ext uri="{FF2B5EF4-FFF2-40B4-BE49-F238E27FC236}">
                  <a16:creationId xmlns:a16="http://schemas.microsoft.com/office/drawing/2014/main" id="{00000000-0008-0000-0300-0000389E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05" name="Freeform 68">
              <a:extLst>
                <a:ext uri="{FF2B5EF4-FFF2-40B4-BE49-F238E27FC236}">
                  <a16:creationId xmlns:a16="http://schemas.microsoft.com/office/drawing/2014/main" id="{00000000-0008-0000-0300-0000399E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06" name="Freeform 69">
              <a:extLst>
                <a:ext uri="{FF2B5EF4-FFF2-40B4-BE49-F238E27FC236}">
                  <a16:creationId xmlns:a16="http://schemas.microsoft.com/office/drawing/2014/main" id="{00000000-0008-0000-0300-00003A9E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0507" name="Freeform 70">
              <a:extLst>
                <a:ext uri="{FF2B5EF4-FFF2-40B4-BE49-F238E27FC236}">
                  <a16:creationId xmlns:a16="http://schemas.microsoft.com/office/drawing/2014/main" id="{00000000-0008-0000-0300-00003B9E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1"/>
  <dimension ref="A1:N262"/>
  <sheetViews>
    <sheetView tabSelected="1" view="pageBreakPreview" zoomScale="85" zoomScaleNormal="110" zoomScaleSheetLayoutView="85" workbookViewId="0"/>
  </sheetViews>
  <sheetFormatPr defaultRowHeight="12.75" x14ac:dyDescent="0.2"/>
  <cols>
    <col min="1" max="1" width="9.28515625" style="172" customWidth="1"/>
    <col min="2" max="2" width="37" style="88" customWidth="1"/>
    <col min="3" max="3" width="6.42578125" style="99" customWidth="1"/>
    <col min="4" max="4" width="11.42578125" style="15" customWidth="1"/>
    <col min="5" max="5" width="11.42578125" style="18" customWidth="1"/>
    <col min="6" max="6" width="14.28515625" style="15" customWidth="1"/>
    <col min="7" max="16384" width="9.140625" style="20"/>
  </cols>
  <sheetData>
    <row r="1" spans="1:14" ht="12.75" customHeight="1" x14ac:dyDescent="0.2">
      <c r="A1" s="1"/>
      <c r="B1" s="101"/>
      <c r="C1" s="1"/>
      <c r="D1" s="19"/>
      <c r="E1" s="1"/>
      <c r="F1" s="1"/>
    </row>
    <row r="2" spans="1:14" x14ac:dyDescent="0.2">
      <c r="A2" s="1"/>
      <c r="B2" s="101"/>
      <c r="C2" s="1"/>
      <c r="D2" s="19"/>
      <c r="E2" s="1"/>
      <c r="F2" s="1"/>
    </row>
    <row r="3" spans="1:14" x14ac:dyDescent="0.2">
      <c r="A3" s="1"/>
      <c r="B3" s="101"/>
      <c r="C3" s="1"/>
      <c r="D3" s="19"/>
      <c r="E3" s="1"/>
      <c r="F3" s="1"/>
    </row>
    <row r="4" spans="1:14" x14ac:dyDescent="0.2">
      <c r="A4" s="1"/>
      <c r="B4" s="101"/>
      <c r="C4" s="1"/>
      <c r="D4" s="19"/>
      <c r="E4" s="1"/>
      <c r="F4" s="1"/>
    </row>
    <row r="5" spans="1:14" x14ac:dyDescent="0.2">
      <c r="A5" s="139"/>
      <c r="B5" s="94"/>
      <c r="C5" s="21"/>
      <c r="D5" s="22"/>
      <c r="E5" s="2"/>
      <c r="F5" s="22"/>
    </row>
    <row r="6" spans="1:14" s="1" customFormat="1" x14ac:dyDescent="0.2">
      <c r="A6" s="140"/>
      <c r="B6" s="102"/>
      <c r="C6" s="24"/>
      <c r="D6" s="25"/>
      <c r="E6" s="3"/>
      <c r="F6" s="19"/>
    </row>
    <row r="7" spans="1:14" s="31" customFormat="1" ht="12.75" customHeight="1" x14ac:dyDescent="0.2">
      <c r="A7" s="141"/>
      <c r="B7" s="103"/>
      <c r="C7" s="26"/>
      <c r="D7" s="27"/>
      <c r="E7" s="4"/>
      <c r="F7" s="28"/>
      <c r="G7" s="29"/>
      <c r="H7" s="30"/>
      <c r="K7" s="28"/>
      <c r="L7" s="28"/>
      <c r="M7" s="28"/>
      <c r="N7" s="28"/>
    </row>
    <row r="8" spans="1:14" s="31" customFormat="1" ht="15" customHeight="1" x14ac:dyDescent="0.2">
      <c r="A8" s="140"/>
      <c r="B8" s="104"/>
      <c r="C8" s="26"/>
      <c r="D8" s="27"/>
      <c r="E8" s="4"/>
      <c r="F8" s="28"/>
      <c r="G8" s="29"/>
      <c r="H8" s="30"/>
      <c r="K8" s="28"/>
      <c r="L8" s="28"/>
      <c r="M8" s="28"/>
      <c r="N8" s="28"/>
    </row>
    <row r="9" spans="1:14" s="1" customFormat="1" ht="12.75" customHeight="1" x14ac:dyDescent="0.2">
      <c r="A9" s="32" t="s">
        <v>207</v>
      </c>
      <c r="B9" s="105"/>
      <c r="C9" s="33"/>
      <c r="D9" s="34"/>
      <c r="E9" s="5"/>
      <c r="F9" s="25"/>
      <c r="G9" s="23"/>
      <c r="H9" s="24"/>
      <c r="K9" s="19"/>
      <c r="L9" s="19"/>
      <c r="M9" s="19"/>
      <c r="N9" s="19"/>
    </row>
    <row r="10" spans="1:14" s="1" customFormat="1" ht="15.75" x14ac:dyDescent="0.2">
      <c r="A10" s="32" t="s">
        <v>165</v>
      </c>
      <c r="B10" s="102"/>
      <c r="C10" s="24"/>
      <c r="D10" s="25"/>
      <c r="E10" s="3"/>
      <c r="F10" s="19"/>
    </row>
    <row r="11" spans="1:14" x14ac:dyDescent="0.2">
      <c r="A11" s="139"/>
      <c r="B11" s="94"/>
      <c r="C11" s="21"/>
      <c r="D11" s="22"/>
      <c r="E11" s="2"/>
      <c r="F11" s="22"/>
    </row>
    <row r="12" spans="1:14" x14ac:dyDescent="0.2">
      <c r="A12" s="139"/>
      <c r="B12" s="94"/>
      <c r="C12" s="21"/>
      <c r="D12" s="22"/>
      <c r="E12" s="2"/>
      <c r="F12" s="22"/>
    </row>
    <row r="13" spans="1:14" x14ac:dyDescent="0.2">
      <c r="A13" s="35" t="s">
        <v>0</v>
      </c>
      <c r="B13" s="106"/>
      <c r="C13" s="35"/>
      <c r="D13" s="36"/>
      <c r="E13" s="6"/>
      <c r="F13" s="36"/>
    </row>
    <row r="14" spans="1:14" x14ac:dyDescent="0.2">
      <c r="A14" s="142"/>
      <c r="B14" s="107"/>
      <c r="C14" s="37"/>
      <c r="D14" s="22"/>
      <c r="E14" s="2"/>
      <c r="F14" s="22"/>
    </row>
    <row r="15" spans="1:14" ht="17.100000000000001" customHeight="1" x14ac:dyDescent="0.2">
      <c r="A15" s="143" t="s">
        <v>1</v>
      </c>
      <c r="B15" s="108" t="s">
        <v>2</v>
      </c>
      <c r="C15" s="38"/>
      <c r="D15" s="39"/>
      <c r="E15" s="7"/>
      <c r="F15" s="40" t="s">
        <v>39</v>
      </c>
    </row>
    <row r="16" spans="1:14" ht="25.5" x14ac:dyDescent="0.2">
      <c r="A16" s="144" t="s">
        <v>53</v>
      </c>
      <c r="B16" s="41" t="s">
        <v>46</v>
      </c>
      <c r="C16" s="42"/>
      <c r="D16" s="43"/>
      <c r="E16" s="8"/>
      <c r="F16" s="44">
        <f>F162</f>
        <v>0</v>
      </c>
    </row>
    <row r="17" spans="1:9" ht="17.100000000000001" customHeight="1" x14ac:dyDescent="0.2">
      <c r="A17" s="144" t="s">
        <v>54</v>
      </c>
      <c r="B17" s="41" t="s">
        <v>112</v>
      </c>
      <c r="C17" s="42"/>
      <c r="D17" s="43"/>
      <c r="E17" s="8"/>
      <c r="F17" s="44"/>
    </row>
    <row r="18" spans="1:9" ht="17.100000000000001" customHeight="1" x14ac:dyDescent="0.2">
      <c r="A18" s="144" t="s">
        <v>113</v>
      </c>
      <c r="B18" s="41" t="s">
        <v>87</v>
      </c>
      <c r="C18" s="42"/>
      <c r="D18" s="43"/>
      <c r="E18" s="8"/>
      <c r="F18" s="44">
        <f>F179</f>
        <v>0</v>
      </c>
    </row>
    <row r="19" spans="1:9" x14ac:dyDescent="0.2">
      <c r="A19" s="144" t="s">
        <v>117</v>
      </c>
      <c r="B19" s="41" t="s">
        <v>3</v>
      </c>
      <c r="C19" s="42"/>
      <c r="D19" s="43"/>
      <c r="E19" s="8"/>
      <c r="F19" s="44">
        <f>F198</f>
        <v>0</v>
      </c>
    </row>
    <row r="20" spans="1:9" x14ac:dyDescent="0.2">
      <c r="A20" s="144" t="s">
        <v>121</v>
      </c>
      <c r="B20" s="41" t="s">
        <v>13</v>
      </c>
      <c r="C20" s="42"/>
      <c r="D20" s="43"/>
      <c r="E20" s="8"/>
      <c r="F20" s="44">
        <f>F242</f>
        <v>0</v>
      </c>
    </row>
    <row r="21" spans="1:9" ht="17.100000000000001" customHeight="1" x14ac:dyDescent="0.2">
      <c r="A21" s="145" t="s">
        <v>133</v>
      </c>
      <c r="B21" s="109" t="s">
        <v>164</v>
      </c>
      <c r="C21" s="45"/>
      <c r="D21" s="46"/>
      <c r="E21" s="9"/>
      <c r="F21" s="47">
        <f>F261</f>
        <v>0</v>
      </c>
    </row>
    <row r="22" spans="1:9" ht="17.100000000000001" customHeight="1" x14ac:dyDescent="0.2">
      <c r="A22" s="146"/>
      <c r="B22" s="110"/>
      <c r="C22" s="48"/>
      <c r="D22" s="49"/>
      <c r="E22" s="10"/>
      <c r="F22" s="50">
        <f>SUM(F16:F21)</f>
        <v>0</v>
      </c>
    </row>
    <row r="23" spans="1:9" ht="17.100000000000001" customHeight="1" x14ac:dyDescent="0.2">
      <c r="A23" s="145"/>
      <c r="B23" s="109"/>
      <c r="C23" s="45"/>
      <c r="D23" s="46"/>
      <c r="E23" s="9"/>
      <c r="F23" s="47"/>
    </row>
    <row r="24" spans="1:9" ht="17.100000000000001" customHeight="1" thickBot="1" x14ac:dyDescent="0.25">
      <c r="A24" s="147"/>
      <c r="B24" s="111" t="s">
        <v>208</v>
      </c>
      <c r="C24" s="51"/>
      <c r="D24" s="52"/>
      <c r="E24" s="11"/>
      <c r="F24" s="53">
        <f>ROUND(F22*0.1,2)</f>
        <v>0</v>
      </c>
    </row>
    <row r="25" spans="1:9" ht="17.100000000000001" customHeight="1" thickTop="1" x14ac:dyDescent="0.2">
      <c r="A25" s="148"/>
      <c r="B25" s="112" t="s">
        <v>4</v>
      </c>
      <c r="C25" s="54"/>
      <c r="D25" s="55"/>
      <c r="E25" s="12"/>
      <c r="F25" s="56">
        <f>F22+F24</f>
        <v>0</v>
      </c>
    </row>
    <row r="26" spans="1:9" ht="17.100000000000001" customHeight="1" x14ac:dyDescent="0.2">
      <c r="A26" s="139"/>
      <c r="B26" s="94"/>
      <c r="C26" s="21"/>
      <c r="D26" s="22"/>
      <c r="E26" s="2"/>
      <c r="F26" s="57"/>
    </row>
    <row r="27" spans="1:9" ht="17.100000000000001" customHeight="1" x14ac:dyDescent="0.2">
      <c r="A27" s="139"/>
      <c r="B27" s="94"/>
      <c r="C27" s="21"/>
      <c r="D27" s="22"/>
      <c r="E27" s="2"/>
      <c r="F27" s="57"/>
    </row>
    <row r="28" spans="1:9" ht="17.100000000000001" customHeight="1" x14ac:dyDescent="0.2">
      <c r="A28" s="1"/>
      <c r="B28" s="101"/>
      <c r="C28" s="1"/>
      <c r="D28" s="19"/>
      <c r="E28" s="1"/>
      <c r="F28" s="1"/>
    </row>
    <row r="29" spans="1:9" ht="17.100000000000001" customHeight="1" x14ac:dyDescent="0.2">
      <c r="A29" s="1"/>
      <c r="B29" s="101"/>
      <c r="C29" s="1"/>
      <c r="D29" s="19"/>
      <c r="E29" s="1"/>
      <c r="F29" s="1"/>
      <c r="I29" s="58"/>
    </row>
    <row r="30" spans="1:9" s="58" customFormat="1" ht="20.100000000000001" customHeight="1" x14ac:dyDescent="0.2">
      <c r="A30" s="1"/>
      <c r="B30" s="101"/>
      <c r="C30" s="1"/>
      <c r="D30" s="19"/>
      <c r="E30" s="1"/>
      <c r="F30" s="1"/>
      <c r="I30" s="59"/>
    </row>
    <row r="31" spans="1:9" s="58" customFormat="1" ht="20.100000000000001" customHeight="1" x14ac:dyDescent="0.2">
      <c r="A31" s="1"/>
      <c r="B31" s="101"/>
      <c r="C31" s="1"/>
      <c r="D31" s="19"/>
      <c r="E31" s="1"/>
      <c r="F31" s="1"/>
    </row>
    <row r="32" spans="1:9" s="58" customFormat="1" ht="18" customHeight="1" x14ac:dyDescent="0.2">
      <c r="A32" s="149" t="s">
        <v>1</v>
      </c>
      <c r="B32" s="113" t="s">
        <v>2</v>
      </c>
      <c r="C32" s="60" t="s">
        <v>5</v>
      </c>
      <c r="D32" s="61" t="s">
        <v>6</v>
      </c>
      <c r="E32" s="13" t="s">
        <v>7</v>
      </c>
      <c r="F32" s="61" t="s">
        <v>39</v>
      </c>
    </row>
    <row r="33" spans="1:10" x14ac:dyDescent="0.2">
      <c r="A33" s="150"/>
      <c r="B33" s="89"/>
      <c r="C33" s="62"/>
      <c r="D33" s="116"/>
      <c r="E33" s="117"/>
      <c r="F33" s="117"/>
    </row>
    <row r="34" spans="1:10" x14ac:dyDescent="0.2">
      <c r="A34" s="151"/>
      <c r="B34" s="63"/>
      <c r="C34" s="64"/>
      <c r="D34" s="118"/>
      <c r="E34" s="117"/>
      <c r="F34" s="117"/>
      <c r="J34" s="65"/>
    </row>
    <row r="35" spans="1:10" ht="42" customHeight="1" x14ac:dyDescent="0.2">
      <c r="A35" s="152" t="s">
        <v>53</v>
      </c>
      <c r="B35" s="66" t="s">
        <v>41</v>
      </c>
      <c r="C35" s="64"/>
      <c r="D35" s="118"/>
      <c r="E35" s="117"/>
      <c r="F35" s="117"/>
    </row>
    <row r="36" spans="1:10" x14ac:dyDescent="0.2">
      <c r="A36" s="152"/>
      <c r="B36" s="66"/>
      <c r="C36" s="64"/>
      <c r="D36" s="118"/>
      <c r="E36" s="117"/>
      <c r="F36" s="117"/>
    </row>
    <row r="37" spans="1:10" x14ac:dyDescent="0.2">
      <c r="A37" s="153"/>
      <c r="B37" s="66" t="s">
        <v>166</v>
      </c>
      <c r="C37" s="64"/>
      <c r="D37" s="118"/>
      <c r="E37" s="117"/>
      <c r="F37" s="117"/>
    </row>
    <row r="38" spans="1:10" ht="180" customHeight="1" x14ac:dyDescent="0.2">
      <c r="A38" s="153"/>
      <c r="B38" s="66" t="s">
        <v>155</v>
      </c>
      <c r="C38" s="64"/>
      <c r="D38" s="118"/>
      <c r="E38" s="117"/>
      <c r="F38" s="117"/>
    </row>
    <row r="39" spans="1:10" ht="109.5" customHeight="1" x14ac:dyDescent="0.2">
      <c r="A39" s="153"/>
      <c r="B39" s="66" t="s">
        <v>167</v>
      </c>
      <c r="C39" s="64"/>
      <c r="D39" s="118"/>
      <c r="E39" s="117"/>
      <c r="F39" s="117"/>
    </row>
    <row r="40" spans="1:10" ht="409.5" x14ac:dyDescent="0.2">
      <c r="A40" s="154"/>
      <c r="B40" s="67" t="s">
        <v>58</v>
      </c>
      <c r="C40" s="119"/>
      <c r="D40" s="120"/>
      <c r="E40" s="119"/>
      <c r="F40" s="185"/>
    </row>
    <row r="41" spans="1:10" ht="117" customHeight="1" x14ac:dyDescent="0.2">
      <c r="A41" s="155"/>
      <c r="B41" s="68" t="s">
        <v>59</v>
      </c>
      <c r="C41" s="121"/>
      <c r="D41" s="122"/>
      <c r="E41" s="122"/>
      <c r="F41" s="186"/>
    </row>
    <row r="42" spans="1:10" x14ac:dyDescent="0.2">
      <c r="A42" s="156"/>
      <c r="B42" s="69"/>
      <c r="C42" s="123"/>
      <c r="D42" s="124"/>
      <c r="E42" s="124"/>
      <c r="F42" s="187"/>
    </row>
    <row r="43" spans="1:10" x14ac:dyDescent="0.2">
      <c r="A43" s="157"/>
      <c r="B43" s="69" t="s">
        <v>15</v>
      </c>
      <c r="C43" s="123"/>
      <c r="D43" s="124"/>
      <c r="E43" s="124"/>
      <c r="F43" s="187"/>
    </row>
    <row r="44" spans="1:10" ht="42.75" customHeight="1" x14ac:dyDescent="0.2">
      <c r="A44" s="158"/>
      <c r="B44" s="69" t="s">
        <v>16</v>
      </c>
      <c r="C44" s="123"/>
      <c r="D44" s="124"/>
      <c r="E44" s="124"/>
      <c r="F44" s="187"/>
    </row>
    <row r="45" spans="1:10" x14ac:dyDescent="0.2">
      <c r="A45" s="158"/>
      <c r="B45" s="69"/>
      <c r="C45" s="123"/>
      <c r="D45" s="124"/>
      <c r="E45" s="124"/>
      <c r="F45" s="187"/>
    </row>
    <row r="46" spans="1:10" x14ac:dyDescent="0.2">
      <c r="A46" s="158"/>
      <c r="B46" s="69"/>
      <c r="C46" s="123"/>
      <c r="D46" s="124"/>
      <c r="E46" s="124"/>
      <c r="F46" s="187"/>
    </row>
    <row r="47" spans="1:10" x14ac:dyDescent="0.2">
      <c r="A47" s="158"/>
      <c r="B47" s="69"/>
      <c r="C47" s="123"/>
      <c r="D47" s="124"/>
      <c r="E47" s="124"/>
      <c r="F47" s="187"/>
    </row>
    <row r="48" spans="1:10" x14ac:dyDescent="0.2">
      <c r="A48" s="158"/>
      <c r="B48" s="69"/>
      <c r="C48" s="123"/>
      <c r="D48" s="124"/>
      <c r="E48" s="124"/>
      <c r="F48" s="187"/>
    </row>
    <row r="49" spans="1:6" x14ac:dyDescent="0.2">
      <c r="A49" s="158"/>
      <c r="B49" s="69"/>
      <c r="C49" s="123"/>
      <c r="D49" s="124"/>
      <c r="E49" s="124"/>
      <c r="F49" s="187"/>
    </row>
    <row r="50" spans="1:6" x14ac:dyDescent="0.2">
      <c r="A50" s="158"/>
      <c r="B50" s="69"/>
      <c r="C50" s="123"/>
      <c r="D50" s="124"/>
      <c r="E50" s="124"/>
      <c r="F50" s="187"/>
    </row>
    <row r="51" spans="1:6" x14ac:dyDescent="0.2">
      <c r="A51" s="157"/>
      <c r="B51" s="69" t="s">
        <v>17</v>
      </c>
      <c r="C51" s="123"/>
      <c r="D51" s="124"/>
      <c r="E51" s="124"/>
      <c r="F51" s="187"/>
    </row>
    <row r="52" spans="1:6" ht="68.25" customHeight="1" x14ac:dyDescent="0.2">
      <c r="A52" s="158"/>
      <c r="B52" s="69" t="s">
        <v>18</v>
      </c>
      <c r="C52" s="123"/>
      <c r="D52" s="124"/>
      <c r="E52" s="124"/>
      <c r="F52" s="187"/>
    </row>
    <row r="53" spans="1:6" ht="25.5" x14ac:dyDescent="0.2">
      <c r="A53" s="159"/>
      <c r="B53" s="69" t="s">
        <v>19</v>
      </c>
      <c r="C53" s="123"/>
      <c r="D53" s="124"/>
      <c r="E53" s="124"/>
      <c r="F53" s="187"/>
    </row>
    <row r="54" spans="1:6" x14ac:dyDescent="0.2">
      <c r="A54" s="159"/>
      <c r="B54" s="69" t="s">
        <v>20</v>
      </c>
      <c r="C54" s="123"/>
      <c r="D54" s="124"/>
      <c r="E54" s="124"/>
      <c r="F54" s="187"/>
    </row>
    <row r="55" spans="1:6" ht="191.25" customHeight="1" x14ac:dyDescent="0.2">
      <c r="A55" s="158"/>
      <c r="B55" s="69" t="s">
        <v>33</v>
      </c>
      <c r="C55" s="123"/>
      <c r="D55" s="124"/>
      <c r="E55" s="124"/>
      <c r="F55" s="187"/>
    </row>
    <row r="56" spans="1:6" x14ac:dyDescent="0.2">
      <c r="A56" s="159"/>
      <c r="B56" s="69" t="s">
        <v>21</v>
      </c>
      <c r="C56" s="123"/>
      <c r="D56" s="124"/>
      <c r="E56" s="124"/>
      <c r="F56" s="187"/>
    </row>
    <row r="57" spans="1:6" ht="114.75" x14ac:dyDescent="0.2">
      <c r="A57" s="158"/>
      <c r="B57" s="69" t="s">
        <v>22</v>
      </c>
      <c r="C57" s="123"/>
      <c r="D57" s="124"/>
      <c r="E57" s="124"/>
      <c r="F57" s="187"/>
    </row>
    <row r="58" spans="1:6" x14ac:dyDescent="0.2">
      <c r="A58" s="159"/>
      <c r="B58" s="69" t="s">
        <v>23</v>
      </c>
      <c r="C58" s="123"/>
      <c r="D58" s="124"/>
      <c r="E58" s="124"/>
      <c r="F58" s="187"/>
    </row>
    <row r="59" spans="1:6" ht="137.25" customHeight="1" x14ac:dyDescent="0.2">
      <c r="A59" s="158"/>
      <c r="B59" s="69" t="s">
        <v>24</v>
      </c>
      <c r="C59" s="123"/>
      <c r="D59" s="124"/>
      <c r="E59" s="124"/>
      <c r="F59" s="187"/>
    </row>
    <row r="60" spans="1:6" x14ac:dyDescent="0.2">
      <c r="A60" s="158"/>
      <c r="B60" s="69"/>
      <c r="C60" s="123"/>
      <c r="D60" s="124"/>
      <c r="E60" s="124"/>
      <c r="F60" s="187"/>
    </row>
    <row r="61" spans="1:6" x14ac:dyDescent="0.2">
      <c r="A61" s="159"/>
      <c r="B61" s="69" t="s">
        <v>60</v>
      </c>
      <c r="C61" s="123"/>
      <c r="D61" s="124"/>
      <c r="E61" s="124"/>
      <c r="F61" s="187"/>
    </row>
    <row r="62" spans="1:6" ht="178.5" x14ac:dyDescent="0.2">
      <c r="A62" s="158"/>
      <c r="B62" s="69" t="s">
        <v>140</v>
      </c>
      <c r="C62" s="123"/>
      <c r="D62" s="124"/>
      <c r="E62" s="124"/>
      <c r="F62" s="187"/>
    </row>
    <row r="63" spans="1:6" ht="76.5" x14ac:dyDescent="0.2">
      <c r="A63" s="158"/>
      <c r="B63" s="69" t="s">
        <v>25</v>
      </c>
      <c r="C63" s="123"/>
      <c r="D63" s="124"/>
      <c r="E63" s="124"/>
      <c r="F63" s="187"/>
    </row>
    <row r="64" spans="1:6" ht="267.75" x14ac:dyDescent="0.2">
      <c r="A64" s="159"/>
      <c r="B64" s="69" t="s">
        <v>56</v>
      </c>
      <c r="C64" s="123"/>
      <c r="D64" s="124"/>
      <c r="E64" s="124"/>
      <c r="F64" s="187"/>
    </row>
    <row r="65" spans="1:6" x14ac:dyDescent="0.2">
      <c r="A65" s="159"/>
      <c r="B65" s="69" t="s">
        <v>26</v>
      </c>
      <c r="C65" s="123"/>
      <c r="D65" s="124"/>
      <c r="E65" s="124"/>
      <c r="F65" s="187"/>
    </row>
    <row r="66" spans="1:6" ht="66.75" customHeight="1" x14ac:dyDescent="0.2">
      <c r="A66" s="158"/>
      <c r="B66" s="69" t="s">
        <v>84</v>
      </c>
      <c r="C66" s="123"/>
      <c r="D66" s="124"/>
      <c r="E66" s="124"/>
      <c r="F66" s="187"/>
    </row>
    <row r="67" spans="1:6" ht="12.75" customHeight="1" x14ac:dyDescent="0.2">
      <c r="A67" s="159"/>
      <c r="B67" s="69"/>
      <c r="C67" s="123"/>
      <c r="D67" s="124"/>
      <c r="E67" s="124"/>
      <c r="F67" s="187"/>
    </row>
    <row r="68" spans="1:6" ht="102" x14ac:dyDescent="0.2">
      <c r="A68" s="159"/>
      <c r="B68" s="69" t="s">
        <v>220</v>
      </c>
      <c r="C68" s="123"/>
      <c r="D68" s="124"/>
      <c r="E68" s="124"/>
      <c r="F68" s="187"/>
    </row>
    <row r="69" spans="1:6" ht="12.75" customHeight="1" x14ac:dyDescent="0.2">
      <c r="A69" s="159"/>
      <c r="B69" s="69"/>
      <c r="C69" s="123"/>
      <c r="D69" s="124"/>
      <c r="E69" s="124"/>
      <c r="F69" s="187"/>
    </row>
    <row r="70" spans="1:6" ht="114.75" x14ac:dyDescent="0.2">
      <c r="A70" s="159"/>
      <c r="B70" s="69" t="s">
        <v>57</v>
      </c>
      <c r="C70" s="123"/>
      <c r="D70" s="124"/>
      <c r="E70" s="124"/>
      <c r="F70" s="187"/>
    </row>
    <row r="71" spans="1:6" ht="12.75" customHeight="1" x14ac:dyDescent="0.2">
      <c r="A71" s="159"/>
      <c r="B71" s="69"/>
      <c r="C71" s="123"/>
      <c r="D71" s="124"/>
      <c r="E71" s="124"/>
      <c r="F71" s="187"/>
    </row>
    <row r="72" spans="1:6" ht="114.75" x14ac:dyDescent="0.2">
      <c r="A72" s="159"/>
      <c r="B72" s="69" t="s">
        <v>185</v>
      </c>
      <c r="C72" s="123"/>
      <c r="D72" s="124"/>
      <c r="E72" s="124"/>
      <c r="F72" s="187"/>
    </row>
    <row r="73" spans="1:6" x14ac:dyDescent="0.2">
      <c r="A73" s="156"/>
      <c r="B73" s="69"/>
      <c r="C73" s="123"/>
      <c r="D73" s="124"/>
      <c r="E73" s="124"/>
      <c r="F73" s="187"/>
    </row>
    <row r="74" spans="1:6" ht="25.5" x14ac:dyDescent="0.2">
      <c r="A74" s="159" t="s">
        <v>89</v>
      </c>
      <c r="B74" s="70" t="s">
        <v>27</v>
      </c>
      <c r="C74" s="123" t="s">
        <v>8</v>
      </c>
      <c r="D74" s="124">
        <v>1</v>
      </c>
      <c r="E74" s="125"/>
      <c r="F74" s="187">
        <f t="shared" ref="F74" si="0">ROUND(D74*E74,2)</f>
        <v>0</v>
      </c>
    </row>
    <row r="75" spans="1:6" x14ac:dyDescent="0.2">
      <c r="A75" s="158"/>
      <c r="B75" s="70" t="s">
        <v>28</v>
      </c>
      <c r="C75" s="72"/>
      <c r="D75" s="124"/>
      <c r="E75" s="124"/>
      <c r="F75" s="187"/>
    </row>
    <row r="76" spans="1:6" x14ac:dyDescent="0.2">
      <c r="A76" s="158"/>
      <c r="B76" s="70"/>
      <c r="C76" s="126"/>
      <c r="D76" s="124"/>
      <c r="E76" s="124"/>
      <c r="F76" s="187"/>
    </row>
    <row r="77" spans="1:6" ht="25.5" x14ac:dyDescent="0.2">
      <c r="A77" s="159" t="s">
        <v>90</v>
      </c>
      <c r="B77" s="70" t="s">
        <v>29</v>
      </c>
      <c r="C77" s="62"/>
      <c r="D77" s="124"/>
      <c r="E77" s="124"/>
      <c r="F77" s="187"/>
    </row>
    <row r="78" spans="1:6" ht="38.25" x14ac:dyDescent="0.2">
      <c r="A78" s="158"/>
      <c r="B78" s="70" t="s">
        <v>30</v>
      </c>
      <c r="C78" s="123" t="s">
        <v>8</v>
      </c>
      <c r="D78" s="124">
        <v>1</v>
      </c>
      <c r="E78" s="125"/>
      <c r="F78" s="187">
        <f t="shared" ref="F78" si="1">ROUND(D78*E78,2)</f>
        <v>0</v>
      </c>
    </row>
    <row r="79" spans="1:6" x14ac:dyDescent="0.2">
      <c r="A79" s="158"/>
      <c r="B79" s="70"/>
      <c r="C79" s="72"/>
      <c r="D79" s="124"/>
      <c r="E79" s="124"/>
      <c r="F79" s="187"/>
    </row>
    <row r="80" spans="1:6" ht="140.25" x14ac:dyDescent="0.2">
      <c r="A80" s="159" t="s">
        <v>91</v>
      </c>
      <c r="B80" s="70" t="s">
        <v>42</v>
      </c>
      <c r="C80" s="84"/>
      <c r="D80" s="127"/>
      <c r="E80" s="124"/>
      <c r="F80" s="187"/>
    </row>
    <row r="81" spans="1:6" x14ac:dyDescent="0.2">
      <c r="A81" s="156"/>
      <c r="B81" s="69"/>
      <c r="C81" s="84"/>
      <c r="D81" s="127"/>
      <c r="E81" s="124"/>
      <c r="F81" s="187"/>
    </row>
    <row r="82" spans="1:6" ht="25.5" x14ac:dyDescent="0.2">
      <c r="A82" s="159" t="s">
        <v>92</v>
      </c>
      <c r="B82" s="70" t="s">
        <v>31</v>
      </c>
      <c r="C82" s="123" t="s">
        <v>8</v>
      </c>
      <c r="D82" s="124">
        <v>1</v>
      </c>
      <c r="E82" s="125"/>
      <c r="F82" s="187">
        <f t="shared" ref="F82" si="2">ROUND(D82*E82,2)</f>
        <v>0</v>
      </c>
    </row>
    <row r="83" spans="1:6" ht="255.75" customHeight="1" x14ac:dyDescent="0.2">
      <c r="A83" s="158"/>
      <c r="B83" s="70" t="s">
        <v>209</v>
      </c>
      <c r="C83" s="72"/>
      <c r="D83" s="124"/>
      <c r="E83" s="124"/>
      <c r="F83" s="187"/>
    </row>
    <row r="84" spans="1:6" x14ac:dyDescent="0.2">
      <c r="A84" s="158"/>
      <c r="B84" s="70"/>
      <c r="C84" s="72"/>
      <c r="D84" s="124"/>
      <c r="E84" s="124"/>
      <c r="F84" s="187"/>
    </row>
    <row r="85" spans="1:6" x14ac:dyDescent="0.2">
      <c r="A85" s="159" t="s">
        <v>93</v>
      </c>
      <c r="B85" s="70" t="s">
        <v>81</v>
      </c>
      <c r="C85" s="72"/>
      <c r="D85" s="124"/>
      <c r="E85" s="124"/>
      <c r="F85" s="187"/>
    </row>
    <row r="86" spans="1:6" x14ac:dyDescent="0.2">
      <c r="A86" s="158"/>
      <c r="B86" s="70"/>
      <c r="C86" s="72"/>
      <c r="D86" s="124"/>
      <c r="E86" s="124"/>
      <c r="F86" s="187"/>
    </row>
    <row r="87" spans="1:6" x14ac:dyDescent="0.2">
      <c r="A87" s="159" t="s">
        <v>94</v>
      </c>
      <c r="B87" s="70" t="s">
        <v>82</v>
      </c>
      <c r="C87" s="72" t="s">
        <v>83</v>
      </c>
      <c r="D87" s="124">
        <v>1</v>
      </c>
      <c r="E87" s="125"/>
      <c r="F87" s="187">
        <f t="shared" ref="F87" si="3">ROUND(D87*E87,2)</f>
        <v>0</v>
      </c>
    </row>
    <row r="88" spans="1:6" x14ac:dyDescent="0.2">
      <c r="A88" s="158"/>
      <c r="B88" s="70"/>
      <c r="C88" s="72"/>
      <c r="D88" s="124"/>
      <c r="E88" s="124"/>
      <c r="F88" s="187"/>
    </row>
    <row r="89" spans="1:6" ht="140.25" x14ac:dyDescent="0.2">
      <c r="A89" s="159" t="s">
        <v>95</v>
      </c>
      <c r="B89" s="70" t="s">
        <v>75</v>
      </c>
      <c r="C89" s="84"/>
      <c r="D89" s="127"/>
      <c r="E89" s="124"/>
      <c r="F89" s="187"/>
    </row>
    <row r="90" spans="1:6" x14ac:dyDescent="0.2">
      <c r="A90" s="156"/>
      <c r="B90" s="70"/>
      <c r="C90" s="84"/>
      <c r="D90" s="127"/>
      <c r="E90" s="124"/>
      <c r="F90" s="187"/>
    </row>
    <row r="91" spans="1:6" x14ac:dyDescent="0.2">
      <c r="A91" s="159" t="s">
        <v>96</v>
      </c>
      <c r="B91" s="70" t="s">
        <v>32</v>
      </c>
      <c r="C91" s="72"/>
      <c r="D91" s="124"/>
      <c r="E91" s="124"/>
      <c r="F91" s="187"/>
    </row>
    <row r="92" spans="1:6" x14ac:dyDescent="0.2">
      <c r="A92" s="158"/>
      <c r="B92" s="71" t="s">
        <v>38</v>
      </c>
      <c r="C92" s="72" t="s">
        <v>45</v>
      </c>
      <c r="D92" s="124">
        <v>92</v>
      </c>
      <c r="E92" s="125"/>
      <c r="F92" s="187">
        <f t="shared" ref="F92:F93" si="4">ROUND(D92*E92,2)</f>
        <v>0</v>
      </c>
    </row>
    <row r="93" spans="1:6" x14ac:dyDescent="0.2">
      <c r="A93" s="158"/>
      <c r="B93" s="71" t="s">
        <v>37</v>
      </c>
      <c r="C93" s="72" t="s">
        <v>45</v>
      </c>
      <c r="D93" s="124">
        <v>103</v>
      </c>
      <c r="E93" s="125"/>
      <c r="F93" s="187">
        <f t="shared" si="4"/>
        <v>0</v>
      </c>
    </row>
    <row r="94" spans="1:6" x14ac:dyDescent="0.2">
      <c r="A94" s="158"/>
      <c r="B94" s="70"/>
      <c r="C94" s="72"/>
      <c r="D94" s="124"/>
      <c r="E94" s="124"/>
      <c r="F94" s="187"/>
    </row>
    <row r="95" spans="1:6" ht="102" x14ac:dyDescent="0.2">
      <c r="A95" s="159" t="s">
        <v>97</v>
      </c>
      <c r="B95" s="70" t="s">
        <v>76</v>
      </c>
      <c r="C95" s="84"/>
      <c r="D95" s="127"/>
      <c r="E95" s="124"/>
      <c r="F95" s="187"/>
    </row>
    <row r="96" spans="1:6" x14ac:dyDescent="0.2">
      <c r="A96" s="158"/>
      <c r="B96" s="70"/>
      <c r="C96" s="72"/>
      <c r="D96" s="124"/>
      <c r="E96" s="124"/>
      <c r="F96" s="187"/>
    </row>
    <row r="97" spans="1:6" ht="25.5" x14ac:dyDescent="0.2">
      <c r="A97" s="159" t="s">
        <v>98</v>
      </c>
      <c r="B97" s="70" t="s">
        <v>40</v>
      </c>
      <c r="C97" s="72" t="s">
        <v>14</v>
      </c>
      <c r="D97" s="124">
        <f>D92+D93</f>
        <v>195</v>
      </c>
      <c r="E97" s="125"/>
      <c r="F97" s="187">
        <f>ROUND(D97*E97,2)</f>
        <v>0</v>
      </c>
    </row>
    <row r="98" spans="1:6" x14ac:dyDescent="0.2">
      <c r="A98" s="158"/>
      <c r="B98" s="70"/>
      <c r="C98" s="72"/>
      <c r="D98" s="124"/>
      <c r="E98" s="124"/>
      <c r="F98" s="187"/>
    </row>
    <row r="99" spans="1:6" ht="204" x14ac:dyDescent="0.2">
      <c r="A99" s="159" t="s">
        <v>99</v>
      </c>
      <c r="B99" s="70" t="s">
        <v>65</v>
      </c>
      <c r="C99" s="84"/>
      <c r="D99" s="127"/>
      <c r="E99" s="124"/>
      <c r="F99" s="187"/>
    </row>
    <row r="100" spans="1:6" x14ac:dyDescent="0.2">
      <c r="A100" s="156"/>
      <c r="B100" s="69"/>
      <c r="C100" s="84"/>
      <c r="D100" s="127"/>
      <c r="E100" s="124"/>
      <c r="F100" s="187"/>
    </row>
    <row r="101" spans="1:6" ht="89.25" x14ac:dyDescent="0.2">
      <c r="A101" s="159" t="s">
        <v>100</v>
      </c>
      <c r="B101" s="70" t="s">
        <v>141</v>
      </c>
      <c r="C101" s="72"/>
      <c r="D101" s="124"/>
      <c r="E101" s="124"/>
      <c r="F101" s="187"/>
    </row>
    <row r="102" spans="1:6" ht="12.75" customHeight="1" x14ac:dyDescent="0.2">
      <c r="A102" s="159"/>
      <c r="B102" s="70"/>
      <c r="C102" s="72"/>
      <c r="D102" s="124"/>
      <c r="E102" s="124"/>
      <c r="F102" s="187"/>
    </row>
    <row r="103" spans="1:6" x14ac:dyDescent="0.2">
      <c r="A103" s="159" t="s">
        <v>168</v>
      </c>
      <c r="B103" s="70" t="s">
        <v>218</v>
      </c>
      <c r="C103" s="72" t="s">
        <v>9</v>
      </c>
      <c r="D103" s="124">
        <v>4766</v>
      </c>
      <c r="E103" s="125"/>
      <c r="F103" s="187">
        <f>ROUND(D103*E103,2)</f>
        <v>0</v>
      </c>
    </row>
    <row r="104" spans="1:6" ht="12.75" customHeight="1" x14ac:dyDescent="0.2">
      <c r="A104" s="159"/>
      <c r="B104" s="70"/>
      <c r="C104" s="72"/>
      <c r="D104" s="124"/>
      <c r="E104" s="124"/>
      <c r="F104" s="187"/>
    </row>
    <row r="105" spans="1:6" ht="38.25" x14ac:dyDescent="0.2">
      <c r="A105" s="159" t="s">
        <v>169</v>
      </c>
      <c r="B105" s="70" t="s">
        <v>219</v>
      </c>
      <c r="C105" s="72" t="s">
        <v>9</v>
      </c>
      <c r="D105" s="124">
        <v>1803</v>
      </c>
      <c r="E105" s="125"/>
      <c r="F105" s="187">
        <f>ROUND(D105*E105,2)</f>
        <v>0</v>
      </c>
    </row>
    <row r="106" spans="1:6" x14ac:dyDescent="0.2">
      <c r="A106" s="158"/>
      <c r="B106" s="70"/>
      <c r="C106" s="72"/>
      <c r="D106" s="124"/>
      <c r="E106" s="124"/>
      <c r="F106" s="187"/>
    </row>
    <row r="107" spans="1:6" ht="89.25" x14ac:dyDescent="0.2">
      <c r="A107" s="159" t="s">
        <v>101</v>
      </c>
      <c r="B107" s="70" t="s">
        <v>77</v>
      </c>
      <c r="C107" s="84"/>
      <c r="D107" s="127"/>
      <c r="E107" s="124"/>
      <c r="F107" s="187"/>
    </row>
    <row r="108" spans="1:6" x14ac:dyDescent="0.2">
      <c r="A108" s="157"/>
      <c r="B108" s="70"/>
      <c r="C108" s="84"/>
      <c r="D108" s="127"/>
      <c r="E108" s="124"/>
      <c r="F108" s="187"/>
    </row>
    <row r="109" spans="1:6" x14ac:dyDescent="0.2">
      <c r="A109" s="159" t="s">
        <v>102</v>
      </c>
      <c r="B109" s="70" t="s">
        <v>135</v>
      </c>
      <c r="C109" s="72" t="s">
        <v>11</v>
      </c>
      <c r="D109" s="124">
        <v>9900</v>
      </c>
      <c r="E109" s="125"/>
      <c r="F109" s="187">
        <f>ROUND(D109*E109,2)</f>
        <v>0</v>
      </c>
    </row>
    <row r="110" spans="1:6" x14ac:dyDescent="0.2">
      <c r="A110" s="158"/>
      <c r="B110" s="70"/>
      <c r="C110" s="72"/>
      <c r="D110" s="124"/>
      <c r="E110" s="124"/>
      <c r="F110" s="187"/>
    </row>
    <row r="111" spans="1:6" ht="89.25" x14ac:dyDescent="0.2">
      <c r="A111" s="159" t="s">
        <v>103</v>
      </c>
      <c r="B111" s="70" t="s">
        <v>61</v>
      </c>
      <c r="C111" s="72"/>
      <c r="D111" s="124"/>
      <c r="E111" s="124"/>
      <c r="F111" s="187"/>
    </row>
    <row r="112" spans="1:6" x14ac:dyDescent="0.2">
      <c r="A112" s="158"/>
      <c r="B112" s="70"/>
      <c r="C112" s="72"/>
      <c r="D112" s="124"/>
      <c r="E112" s="124"/>
      <c r="F112" s="187"/>
    </row>
    <row r="113" spans="1:6" ht="25.5" x14ac:dyDescent="0.2">
      <c r="A113" s="159" t="s">
        <v>104</v>
      </c>
      <c r="B113" s="71" t="s">
        <v>51</v>
      </c>
      <c r="C113" s="72" t="s">
        <v>11</v>
      </c>
      <c r="D113" s="124">
        <v>344</v>
      </c>
      <c r="E113" s="125"/>
      <c r="F113" s="187">
        <f t="shared" ref="F113:F125" si="5">ROUND(D113*E113,2)</f>
        <v>0</v>
      </c>
    </row>
    <row r="114" spans="1:6" x14ac:dyDescent="0.2">
      <c r="A114" s="159"/>
      <c r="B114" s="71"/>
      <c r="C114" s="72"/>
      <c r="D114" s="124"/>
      <c r="E114" s="124"/>
      <c r="F114" s="187"/>
    </row>
    <row r="115" spans="1:6" ht="38.25" x14ac:dyDescent="0.2">
      <c r="A115" s="159" t="s">
        <v>170</v>
      </c>
      <c r="B115" s="71" t="s">
        <v>50</v>
      </c>
      <c r="C115" s="72" t="s">
        <v>11</v>
      </c>
      <c r="D115" s="124">
        <v>198</v>
      </c>
      <c r="E115" s="125"/>
      <c r="F115" s="187">
        <f t="shared" si="5"/>
        <v>0</v>
      </c>
    </row>
    <row r="116" spans="1:6" x14ac:dyDescent="0.2">
      <c r="A116" s="159"/>
      <c r="B116" s="71"/>
      <c r="C116" s="72"/>
      <c r="D116" s="124"/>
      <c r="E116" s="124"/>
      <c r="F116" s="187"/>
    </row>
    <row r="117" spans="1:6" ht="38.25" x14ac:dyDescent="0.2">
      <c r="A117" s="159" t="s">
        <v>171</v>
      </c>
      <c r="B117" s="71" t="s">
        <v>142</v>
      </c>
      <c r="C117" s="72" t="s">
        <v>11</v>
      </c>
      <c r="D117" s="124">
        <v>240</v>
      </c>
      <c r="E117" s="125"/>
      <c r="F117" s="187">
        <f t="shared" si="5"/>
        <v>0</v>
      </c>
    </row>
    <row r="118" spans="1:6" ht="12.75" customHeight="1" x14ac:dyDescent="0.2">
      <c r="A118" s="159"/>
      <c r="B118" s="71"/>
      <c r="C118" s="72"/>
      <c r="D118" s="124"/>
      <c r="E118" s="124"/>
      <c r="F118" s="187"/>
    </row>
    <row r="119" spans="1:6" ht="25.5" x14ac:dyDescent="0.2">
      <c r="A119" s="159" t="s">
        <v>172</v>
      </c>
      <c r="B119" s="71" t="s">
        <v>43</v>
      </c>
      <c r="C119" s="72" t="s">
        <v>9</v>
      </c>
      <c r="D119" s="124">
        <v>697</v>
      </c>
      <c r="E119" s="125"/>
      <c r="F119" s="187">
        <f t="shared" si="5"/>
        <v>0</v>
      </c>
    </row>
    <row r="120" spans="1:6" x14ac:dyDescent="0.2">
      <c r="A120" s="159"/>
      <c r="B120" s="73"/>
      <c r="C120" s="72"/>
      <c r="D120" s="124"/>
      <c r="E120" s="124"/>
      <c r="F120" s="187"/>
    </row>
    <row r="121" spans="1:6" ht="76.5" x14ac:dyDescent="0.2">
      <c r="A121" s="159" t="s">
        <v>173</v>
      </c>
      <c r="B121" s="160" t="s">
        <v>143</v>
      </c>
      <c r="C121" s="72" t="s">
        <v>11</v>
      </c>
      <c r="D121" s="124">
        <v>39</v>
      </c>
      <c r="E121" s="125"/>
      <c r="F121" s="187">
        <f t="shared" si="5"/>
        <v>0</v>
      </c>
    </row>
    <row r="122" spans="1:6" ht="12.75" customHeight="1" x14ac:dyDescent="0.2">
      <c r="A122" s="159"/>
      <c r="B122" s="160"/>
      <c r="C122" s="72"/>
      <c r="D122" s="124"/>
      <c r="E122" s="124"/>
      <c r="F122" s="187"/>
    </row>
    <row r="123" spans="1:6" ht="89.25" x14ac:dyDescent="0.2">
      <c r="A123" s="159" t="s">
        <v>174</v>
      </c>
      <c r="B123" s="160" t="s">
        <v>202</v>
      </c>
      <c r="C123" s="72" t="s">
        <v>11</v>
      </c>
      <c r="D123" s="124">
        <v>559</v>
      </c>
      <c r="E123" s="125"/>
      <c r="F123" s="187">
        <f t="shared" si="5"/>
        <v>0</v>
      </c>
    </row>
    <row r="124" spans="1:6" ht="12.75" customHeight="1" x14ac:dyDescent="0.2">
      <c r="A124" s="159"/>
      <c r="B124" s="160"/>
      <c r="C124" s="72"/>
      <c r="D124" s="124"/>
      <c r="E124" s="124"/>
      <c r="F124" s="187"/>
    </row>
    <row r="125" spans="1:6" ht="55.5" customHeight="1" x14ac:dyDescent="0.2">
      <c r="A125" s="159" t="s">
        <v>175</v>
      </c>
      <c r="B125" s="70" t="s">
        <v>211</v>
      </c>
      <c r="C125" s="72" t="s">
        <v>12</v>
      </c>
      <c r="D125" s="124">
        <v>173512</v>
      </c>
      <c r="E125" s="125"/>
      <c r="F125" s="187">
        <f t="shared" si="5"/>
        <v>0</v>
      </c>
    </row>
    <row r="126" spans="1:6" x14ac:dyDescent="0.2">
      <c r="A126" s="158"/>
      <c r="B126" s="70"/>
      <c r="C126" s="72"/>
      <c r="D126" s="124"/>
      <c r="E126" s="124"/>
      <c r="F126" s="187"/>
    </row>
    <row r="127" spans="1:6" ht="102" x14ac:dyDescent="0.2">
      <c r="A127" s="159" t="s">
        <v>105</v>
      </c>
      <c r="B127" s="70" t="s">
        <v>63</v>
      </c>
      <c r="C127" s="84"/>
      <c r="D127" s="127"/>
      <c r="E127" s="124"/>
      <c r="F127" s="187"/>
    </row>
    <row r="128" spans="1:6" x14ac:dyDescent="0.2">
      <c r="A128" s="156"/>
      <c r="B128" s="69"/>
      <c r="C128" s="84"/>
      <c r="D128" s="127"/>
      <c r="E128" s="124"/>
      <c r="F128" s="187"/>
    </row>
    <row r="129" spans="1:6" ht="41.25" customHeight="1" x14ac:dyDescent="0.2">
      <c r="A129" s="159" t="s">
        <v>157</v>
      </c>
      <c r="B129" s="70" t="s">
        <v>145</v>
      </c>
      <c r="C129" s="72" t="s">
        <v>9</v>
      </c>
      <c r="D129" s="124">
        <v>4800</v>
      </c>
      <c r="E129" s="125"/>
      <c r="F129" s="187">
        <f>ROUND(D129*E129,2)</f>
        <v>0</v>
      </c>
    </row>
    <row r="130" spans="1:6" x14ac:dyDescent="0.2">
      <c r="A130" s="159"/>
      <c r="B130" s="70"/>
      <c r="C130" s="72"/>
      <c r="D130" s="124"/>
      <c r="E130" s="124"/>
      <c r="F130" s="187"/>
    </row>
    <row r="131" spans="1:6" ht="81.75" customHeight="1" x14ac:dyDescent="0.2">
      <c r="A131" s="159" t="s">
        <v>158</v>
      </c>
      <c r="B131" s="70" t="s">
        <v>205</v>
      </c>
      <c r="C131" s="72" t="s">
        <v>9</v>
      </c>
      <c r="D131" s="124">
        <v>775</v>
      </c>
      <c r="E131" s="125"/>
      <c r="F131" s="187">
        <f>ROUND(D131*E131,2)</f>
        <v>0</v>
      </c>
    </row>
    <row r="132" spans="1:6" x14ac:dyDescent="0.2">
      <c r="A132" s="158"/>
      <c r="B132" s="70"/>
      <c r="C132" s="72"/>
      <c r="D132" s="124"/>
      <c r="E132" s="124"/>
      <c r="F132" s="187"/>
    </row>
    <row r="133" spans="1:6" ht="28.5" customHeight="1" x14ac:dyDescent="0.2">
      <c r="A133" s="159" t="s">
        <v>159</v>
      </c>
      <c r="B133" s="70" t="s">
        <v>62</v>
      </c>
      <c r="C133" s="72" t="s">
        <v>9</v>
      </c>
      <c r="D133" s="124">
        <v>1440</v>
      </c>
      <c r="E133" s="125"/>
      <c r="F133" s="187">
        <f>ROUND(D133*E133,2)</f>
        <v>0</v>
      </c>
    </row>
    <row r="134" spans="1:6" ht="55.5" customHeight="1" x14ac:dyDescent="0.2">
      <c r="A134" s="158"/>
      <c r="B134" s="70" t="s">
        <v>144</v>
      </c>
      <c r="C134" s="72"/>
      <c r="D134" s="124"/>
      <c r="E134" s="124"/>
      <c r="F134" s="187"/>
    </row>
    <row r="135" spans="1:6" x14ac:dyDescent="0.2">
      <c r="A135" s="158"/>
      <c r="B135" s="70"/>
      <c r="C135" s="72"/>
      <c r="D135" s="124"/>
      <c r="E135" s="124"/>
      <c r="F135" s="187"/>
    </row>
    <row r="136" spans="1:6" ht="25.5" x14ac:dyDescent="0.2">
      <c r="A136" s="159" t="s">
        <v>160</v>
      </c>
      <c r="B136" s="70" t="s">
        <v>198</v>
      </c>
      <c r="C136" s="72" t="s">
        <v>11</v>
      </c>
      <c r="D136" s="124">
        <v>360</v>
      </c>
      <c r="E136" s="125"/>
      <c r="F136" s="187">
        <f>ROUND(D136*E136,2)</f>
        <v>0</v>
      </c>
    </row>
    <row r="137" spans="1:6" x14ac:dyDescent="0.2">
      <c r="A137" s="158"/>
      <c r="B137" s="70"/>
      <c r="C137" s="72"/>
      <c r="D137" s="124"/>
      <c r="E137" s="124"/>
      <c r="F137" s="187"/>
    </row>
    <row r="138" spans="1:6" ht="63.75" x14ac:dyDescent="0.2">
      <c r="A138" s="159" t="s">
        <v>161</v>
      </c>
      <c r="B138" s="70" t="s">
        <v>64</v>
      </c>
      <c r="C138" s="72" t="s">
        <v>9</v>
      </c>
      <c r="D138" s="124">
        <v>3392</v>
      </c>
      <c r="E138" s="125"/>
      <c r="F138" s="187">
        <f>ROUND(D138*E138,2)</f>
        <v>0</v>
      </c>
    </row>
    <row r="139" spans="1:6" ht="12.75" customHeight="1" x14ac:dyDescent="0.2">
      <c r="A139" s="159"/>
      <c r="B139" s="70"/>
      <c r="C139" s="72"/>
      <c r="D139" s="124"/>
      <c r="E139" s="124"/>
      <c r="F139" s="187"/>
    </row>
    <row r="140" spans="1:6" ht="51" x14ac:dyDescent="0.2">
      <c r="A140" s="159" t="s">
        <v>199</v>
      </c>
      <c r="B140" s="70" t="s">
        <v>67</v>
      </c>
      <c r="C140" s="72"/>
      <c r="D140" s="124"/>
      <c r="E140" s="124"/>
      <c r="F140" s="187"/>
    </row>
    <row r="141" spans="1:6" ht="51" x14ac:dyDescent="0.2">
      <c r="A141" s="159" t="s">
        <v>200</v>
      </c>
      <c r="B141" s="70" t="s">
        <v>68</v>
      </c>
      <c r="C141" s="72" t="s">
        <v>14</v>
      </c>
      <c r="D141" s="124">
        <v>900</v>
      </c>
      <c r="E141" s="125"/>
      <c r="F141" s="187">
        <f t="shared" ref="F141:F142" si="6">ROUND(D141*E141,2)</f>
        <v>0</v>
      </c>
    </row>
    <row r="142" spans="1:6" ht="29.25" customHeight="1" x14ac:dyDescent="0.2">
      <c r="A142" s="159" t="s">
        <v>201</v>
      </c>
      <c r="B142" s="70" t="s">
        <v>69</v>
      </c>
      <c r="C142" s="72" t="s">
        <v>10</v>
      </c>
      <c r="D142" s="124">
        <v>600</v>
      </c>
      <c r="E142" s="125"/>
      <c r="F142" s="187">
        <f t="shared" si="6"/>
        <v>0</v>
      </c>
    </row>
    <row r="143" spans="1:6" x14ac:dyDescent="0.2">
      <c r="A143" s="158"/>
      <c r="B143" s="70"/>
      <c r="C143" s="72"/>
      <c r="D143" s="124"/>
      <c r="E143" s="124"/>
      <c r="F143" s="187"/>
    </row>
    <row r="144" spans="1:6" ht="315" customHeight="1" x14ac:dyDescent="0.2">
      <c r="A144" s="159" t="s">
        <v>106</v>
      </c>
      <c r="B144" s="70" t="s">
        <v>203</v>
      </c>
      <c r="C144" s="84"/>
      <c r="D144" s="127"/>
      <c r="E144" s="124"/>
      <c r="F144" s="187"/>
    </row>
    <row r="145" spans="1:6" x14ac:dyDescent="0.2">
      <c r="A145" s="158"/>
      <c r="B145" s="70"/>
      <c r="C145" s="62"/>
      <c r="D145" s="124"/>
      <c r="E145" s="124"/>
      <c r="F145" s="187"/>
    </row>
    <row r="146" spans="1:6" ht="63.75" x14ac:dyDescent="0.2">
      <c r="A146" s="159" t="s">
        <v>107</v>
      </c>
      <c r="B146" s="70" t="s">
        <v>212</v>
      </c>
      <c r="C146" s="72" t="s">
        <v>12</v>
      </c>
      <c r="D146" s="124">
        <v>988164</v>
      </c>
      <c r="E146" s="125"/>
      <c r="F146" s="187">
        <f>ROUND(D146*E146,2)</f>
        <v>0</v>
      </c>
    </row>
    <row r="147" spans="1:6" x14ac:dyDescent="0.2">
      <c r="A147" s="159"/>
      <c r="B147" s="70"/>
      <c r="C147" s="72"/>
      <c r="D147" s="124"/>
      <c r="E147" s="125"/>
      <c r="F147" s="187"/>
    </row>
    <row r="148" spans="1:6" ht="63.75" x14ac:dyDescent="0.2">
      <c r="A148" s="159" t="s">
        <v>108</v>
      </c>
      <c r="B148" s="70" t="s">
        <v>213</v>
      </c>
      <c r="C148" s="72" t="s">
        <v>12</v>
      </c>
      <c r="D148" s="124">
        <v>164152</v>
      </c>
      <c r="E148" s="125"/>
      <c r="F148" s="187">
        <f>ROUND(D148*E148,2)</f>
        <v>0</v>
      </c>
    </row>
    <row r="149" spans="1:6" x14ac:dyDescent="0.2">
      <c r="A149" s="159"/>
      <c r="B149" s="70"/>
      <c r="C149" s="72"/>
      <c r="D149" s="128"/>
      <c r="E149" s="125"/>
      <c r="F149" s="187"/>
    </row>
    <row r="150" spans="1:6" ht="69" customHeight="1" x14ac:dyDescent="0.2">
      <c r="A150" s="159" t="s">
        <v>109</v>
      </c>
      <c r="B150" s="70" t="s">
        <v>79</v>
      </c>
      <c r="C150" s="72"/>
      <c r="D150" s="124"/>
      <c r="E150" s="124"/>
      <c r="F150" s="187"/>
    </row>
    <row r="151" spans="1:6" x14ac:dyDescent="0.2">
      <c r="A151" s="158"/>
      <c r="B151" s="71" t="s">
        <v>193</v>
      </c>
      <c r="C151" s="72" t="s">
        <v>12</v>
      </c>
      <c r="D151" s="124">
        <v>14166</v>
      </c>
      <c r="E151" s="125"/>
      <c r="F151" s="187">
        <f t="shared" ref="F151:F154" si="7">ROUND(D151*E151,2)</f>
        <v>0</v>
      </c>
    </row>
    <row r="152" spans="1:6" x14ac:dyDescent="0.2">
      <c r="A152" s="158"/>
      <c r="B152" s="71" t="s">
        <v>194</v>
      </c>
      <c r="C152" s="72" t="s">
        <v>12</v>
      </c>
      <c r="D152" s="124">
        <v>7599</v>
      </c>
      <c r="E152" s="125"/>
      <c r="F152" s="187">
        <f t="shared" si="7"/>
        <v>0</v>
      </c>
    </row>
    <row r="153" spans="1:6" x14ac:dyDescent="0.2">
      <c r="A153" s="158"/>
      <c r="B153" s="71" t="s">
        <v>195</v>
      </c>
      <c r="C153" s="72" t="s">
        <v>12</v>
      </c>
      <c r="D153" s="124">
        <v>12300</v>
      </c>
      <c r="E153" s="125"/>
      <c r="F153" s="187">
        <f t="shared" si="7"/>
        <v>0</v>
      </c>
    </row>
    <row r="154" spans="1:6" x14ac:dyDescent="0.2">
      <c r="A154" s="158"/>
      <c r="B154" s="71" t="s">
        <v>196</v>
      </c>
      <c r="C154" s="72" t="s">
        <v>12</v>
      </c>
      <c r="D154" s="124">
        <v>8865</v>
      </c>
      <c r="E154" s="125"/>
      <c r="F154" s="187">
        <f t="shared" si="7"/>
        <v>0</v>
      </c>
    </row>
    <row r="155" spans="1:6" x14ac:dyDescent="0.2">
      <c r="A155" s="158"/>
      <c r="B155" s="71"/>
      <c r="C155" s="72"/>
      <c r="D155" s="124"/>
      <c r="E155" s="124"/>
      <c r="F155" s="187"/>
    </row>
    <row r="156" spans="1:6" ht="58.5" customHeight="1" x14ac:dyDescent="0.2">
      <c r="A156" s="159" t="s">
        <v>110</v>
      </c>
      <c r="B156" s="71" t="s">
        <v>206</v>
      </c>
      <c r="C156" s="72" t="s">
        <v>9</v>
      </c>
      <c r="D156" s="124">
        <v>900</v>
      </c>
      <c r="E156" s="125"/>
      <c r="F156" s="187">
        <f t="shared" ref="F156" si="8">ROUND(D156*E156,2)</f>
        <v>0</v>
      </c>
    </row>
    <row r="157" spans="1:6" x14ac:dyDescent="0.2">
      <c r="A157" s="158"/>
      <c r="B157" s="70"/>
      <c r="C157" s="72"/>
      <c r="D157" s="124"/>
      <c r="E157" s="124"/>
      <c r="F157" s="187"/>
    </row>
    <row r="158" spans="1:6" ht="66" customHeight="1" x14ac:dyDescent="0.2">
      <c r="A158" s="159" t="s">
        <v>111</v>
      </c>
      <c r="B158" s="70" t="s">
        <v>197</v>
      </c>
      <c r="C158" s="72"/>
      <c r="D158" s="124"/>
      <c r="E158" s="124"/>
      <c r="F158" s="187"/>
    </row>
    <row r="159" spans="1:6" x14ac:dyDescent="0.2">
      <c r="A159" s="158"/>
      <c r="B159" s="70"/>
      <c r="C159" s="72"/>
      <c r="D159" s="124"/>
      <c r="E159" s="124"/>
      <c r="F159" s="187"/>
    </row>
    <row r="160" spans="1:6" ht="43.5" customHeight="1" x14ac:dyDescent="0.2">
      <c r="A160" s="159" t="s">
        <v>176</v>
      </c>
      <c r="B160" s="70" t="s">
        <v>78</v>
      </c>
      <c r="C160" s="72" t="s">
        <v>10</v>
      </c>
      <c r="D160" s="87">
        <v>20</v>
      </c>
      <c r="E160" s="125"/>
      <c r="F160" s="187">
        <f t="shared" ref="F160" si="9">ROUND(D160*E160,2)</f>
        <v>0</v>
      </c>
    </row>
    <row r="161" spans="1:8" x14ac:dyDescent="0.2">
      <c r="A161" s="161"/>
      <c r="B161" s="74"/>
      <c r="C161" s="75"/>
      <c r="D161" s="129"/>
      <c r="E161" s="130"/>
      <c r="F161" s="130"/>
    </row>
    <row r="162" spans="1:8" ht="13.5" thickBot="1" x14ac:dyDescent="0.25">
      <c r="A162" s="162"/>
      <c r="B162" s="76" t="s">
        <v>134</v>
      </c>
      <c r="C162" s="77"/>
      <c r="D162" s="131"/>
      <c r="E162" s="132"/>
      <c r="F162" s="188">
        <f>SUM(F70:F160)</f>
        <v>0</v>
      </c>
    </row>
    <row r="163" spans="1:8" ht="13.5" thickTop="1" x14ac:dyDescent="0.2">
      <c r="A163" s="161"/>
      <c r="B163" s="78"/>
      <c r="C163" s="75"/>
      <c r="D163" s="129"/>
      <c r="E163" s="130"/>
      <c r="F163" s="189"/>
    </row>
    <row r="164" spans="1:8" x14ac:dyDescent="0.2">
      <c r="A164" s="151"/>
      <c r="B164" s="78"/>
      <c r="C164" s="75"/>
      <c r="D164" s="129"/>
      <c r="E164" s="130"/>
      <c r="F164" s="189"/>
      <c r="H164" s="79"/>
    </row>
    <row r="165" spans="1:8" x14ac:dyDescent="0.2">
      <c r="A165" s="163" t="s">
        <v>54</v>
      </c>
      <c r="B165" s="78" t="s">
        <v>112</v>
      </c>
      <c r="C165" s="75"/>
      <c r="D165" s="129"/>
      <c r="E165" s="130"/>
      <c r="F165" s="189"/>
    </row>
    <row r="166" spans="1:8" x14ac:dyDescent="0.2">
      <c r="A166" s="163"/>
      <c r="B166" s="78"/>
      <c r="C166" s="75"/>
      <c r="D166" s="129"/>
      <c r="E166" s="130"/>
      <c r="F166" s="189"/>
    </row>
    <row r="167" spans="1:8" x14ac:dyDescent="0.2">
      <c r="A167" s="163" t="s">
        <v>113</v>
      </c>
      <c r="B167" s="80" t="s">
        <v>87</v>
      </c>
      <c r="C167" s="75"/>
      <c r="D167" s="129"/>
      <c r="E167" s="130"/>
      <c r="F167" s="189"/>
    </row>
    <row r="168" spans="1:8" x14ac:dyDescent="0.2">
      <c r="A168" s="163"/>
      <c r="B168" s="80"/>
      <c r="C168" s="75"/>
      <c r="D168" s="129"/>
      <c r="E168" s="130"/>
      <c r="F168" s="189"/>
    </row>
    <row r="169" spans="1:8" x14ac:dyDescent="0.2">
      <c r="A169" s="163"/>
      <c r="B169" s="80" t="s">
        <v>177</v>
      </c>
      <c r="C169" s="75"/>
      <c r="D169" s="129"/>
      <c r="E169" s="130"/>
      <c r="F169" s="189"/>
    </row>
    <row r="170" spans="1:8" x14ac:dyDescent="0.2">
      <c r="A170" s="163"/>
      <c r="B170" s="80"/>
      <c r="C170" s="75"/>
      <c r="D170" s="129"/>
      <c r="E170" s="130"/>
      <c r="F170" s="189"/>
    </row>
    <row r="171" spans="1:8" ht="126" customHeight="1" x14ac:dyDescent="0.2">
      <c r="A171" s="163"/>
      <c r="B171" s="78" t="s">
        <v>178</v>
      </c>
      <c r="C171" s="75"/>
      <c r="D171" s="129"/>
      <c r="E171" s="130"/>
      <c r="F171" s="189"/>
    </row>
    <row r="172" spans="1:8" x14ac:dyDescent="0.2">
      <c r="A172" s="163"/>
      <c r="B172" s="78"/>
      <c r="C172" s="75"/>
      <c r="D172" s="129"/>
      <c r="E172" s="130"/>
      <c r="F172" s="189"/>
    </row>
    <row r="173" spans="1:8" ht="82.5" customHeight="1" x14ac:dyDescent="0.2">
      <c r="A173" s="151" t="s">
        <v>114</v>
      </c>
      <c r="B173" s="74" t="s">
        <v>85</v>
      </c>
      <c r="C173" s="75" t="s">
        <v>8</v>
      </c>
      <c r="D173" s="129">
        <v>1</v>
      </c>
      <c r="E173" s="133"/>
      <c r="F173" s="187">
        <f t="shared" ref="F173" si="10">ROUND(D173*E173,2)</f>
        <v>0</v>
      </c>
    </row>
    <row r="174" spans="1:8" x14ac:dyDescent="0.2">
      <c r="A174" s="151"/>
      <c r="B174" s="78"/>
      <c r="C174" s="75"/>
      <c r="D174" s="129"/>
      <c r="E174" s="130"/>
      <c r="F174" s="189"/>
    </row>
    <row r="175" spans="1:8" ht="25.5" x14ac:dyDescent="0.2">
      <c r="A175" s="151" t="s">
        <v>115</v>
      </c>
      <c r="B175" s="74" t="s">
        <v>86</v>
      </c>
      <c r="C175" s="75" t="s">
        <v>8</v>
      </c>
      <c r="D175" s="129">
        <v>1</v>
      </c>
      <c r="E175" s="133"/>
      <c r="F175" s="187">
        <f t="shared" ref="F175" si="11">ROUND(D175*E175,2)</f>
        <v>0</v>
      </c>
    </row>
    <row r="176" spans="1:8" x14ac:dyDescent="0.2">
      <c r="A176" s="151"/>
      <c r="B176" s="78"/>
      <c r="C176" s="75"/>
      <c r="D176" s="129"/>
      <c r="E176" s="130"/>
      <c r="F176" s="189"/>
    </row>
    <row r="177" spans="1:6" ht="38.25" x14ac:dyDescent="0.2">
      <c r="A177" s="151" t="s">
        <v>116</v>
      </c>
      <c r="B177" s="74" t="s">
        <v>156</v>
      </c>
      <c r="C177" s="75" t="s">
        <v>8</v>
      </c>
      <c r="D177" s="129">
        <v>1</v>
      </c>
      <c r="E177" s="133"/>
      <c r="F177" s="187">
        <f t="shared" ref="F177" si="12">ROUND(D177*E177,2)</f>
        <v>0</v>
      </c>
    </row>
    <row r="178" spans="1:6" x14ac:dyDescent="0.2">
      <c r="A178" s="151"/>
      <c r="B178" s="74"/>
      <c r="C178" s="75"/>
      <c r="D178" s="129"/>
      <c r="E178" s="130"/>
      <c r="F178" s="189"/>
    </row>
    <row r="179" spans="1:6" ht="13.5" thickBot="1" x14ac:dyDescent="0.25">
      <c r="A179" s="164"/>
      <c r="B179" s="76" t="s">
        <v>88</v>
      </c>
      <c r="C179" s="77"/>
      <c r="D179" s="131"/>
      <c r="E179" s="132"/>
      <c r="F179" s="188">
        <f>SUM(F173:F177)</f>
        <v>0</v>
      </c>
    </row>
    <row r="180" spans="1:6" ht="13.5" thickTop="1" x14ac:dyDescent="0.2">
      <c r="A180" s="151"/>
      <c r="B180" s="74"/>
      <c r="C180" s="75"/>
      <c r="D180" s="129"/>
      <c r="E180" s="130"/>
      <c r="F180" s="189"/>
    </row>
    <row r="181" spans="1:6" x14ac:dyDescent="0.2">
      <c r="A181" s="151"/>
      <c r="B181" s="78"/>
      <c r="C181" s="75"/>
      <c r="D181" s="129"/>
      <c r="E181" s="130"/>
      <c r="F181" s="189"/>
    </row>
    <row r="182" spans="1:6" x14ac:dyDescent="0.2">
      <c r="A182" s="163" t="s">
        <v>117</v>
      </c>
      <c r="B182" s="179" t="s">
        <v>3</v>
      </c>
      <c r="C182" s="64"/>
      <c r="D182" s="118"/>
      <c r="E182" s="117"/>
      <c r="F182" s="117"/>
    </row>
    <row r="183" spans="1:6" x14ac:dyDescent="0.2">
      <c r="A183" s="150"/>
      <c r="B183" s="180"/>
      <c r="C183" s="64"/>
      <c r="D183" s="118"/>
      <c r="E183" s="117"/>
      <c r="F183" s="117"/>
    </row>
    <row r="184" spans="1:6" x14ac:dyDescent="0.2">
      <c r="A184" s="150"/>
      <c r="B184" s="179" t="s">
        <v>35</v>
      </c>
      <c r="C184" s="64"/>
      <c r="D184" s="118"/>
      <c r="E184" s="117"/>
      <c r="F184" s="117"/>
    </row>
    <row r="185" spans="1:6" x14ac:dyDescent="0.2">
      <c r="A185" s="165"/>
      <c r="B185" s="179"/>
      <c r="C185" s="64"/>
      <c r="D185" s="118"/>
      <c r="E185" s="117"/>
      <c r="F185" s="117"/>
    </row>
    <row r="186" spans="1:6" ht="293.25" x14ac:dyDescent="0.2">
      <c r="A186" s="150"/>
      <c r="B186" s="81" t="s">
        <v>179</v>
      </c>
      <c r="C186" s="64"/>
      <c r="D186" s="118"/>
      <c r="E186" s="117"/>
      <c r="F186" s="117"/>
    </row>
    <row r="187" spans="1:6" ht="12.75" customHeight="1" x14ac:dyDescent="0.2">
      <c r="A187" s="150"/>
      <c r="B187" s="82"/>
      <c r="C187" s="64"/>
      <c r="D187" s="118"/>
      <c r="E187" s="117"/>
      <c r="F187" s="117"/>
    </row>
    <row r="188" spans="1:6" ht="41.25" customHeight="1" x14ac:dyDescent="0.2">
      <c r="A188" s="151" t="s">
        <v>118</v>
      </c>
      <c r="B188" s="82" t="s">
        <v>162</v>
      </c>
      <c r="C188" s="64" t="s">
        <v>11</v>
      </c>
      <c r="D188" s="118">
        <v>10800</v>
      </c>
      <c r="E188" s="134"/>
      <c r="F188" s="187">
        <f>ROUND(D188*E188,2)</f>
        <v>0</v>
      </c>
    </row>
    <row r="189" spans="1:6" x14ac:dyDescent="0.2">
      <c r="A189" s="150"/>
      <c r="B189" s="181"/>
      <c r="C189" s="64"/>
      <c r="D189" s="118"/>
      <c r="E189" s="117"/>
      <c r="F189" s="117"/>
    </row>
    <row r="190" spans="1:6" ht="41.25" customHeight="1" x14ac:dyDescent="0.2">
      <c r="A190" s="151" t="s">
        <v>119</v>
      </c>
      <c r="B190" s="74" t="s">
        <v>36</v>
      </c>
      <c r="C190" s="64" t="s">
        <v>11</v>
      </c>
      <c r="D190" s="118">
        <v>4567</v>
      </c>
      <c r="E190" s="134"/>
      <c r="F190" s="187">
        <f>ROUND(D190*E190,2)</f>
        <v>0</v>
      </c>
    </row>
    <row r="191" spans="1:6" x14ac:dyDescent="0.2">
      <c r="A191" s="150"/>
      <c r="B191" s="83"/>
      <c r="C191" s="64"/>
      <c r="D191" s="118"/>
      <c r="E191" s="117"/>
      <c r="F191" s="117"/>
    </row>
    <row r="192" spans="1:6" ht="54" customHeight="1" x14ac:dyDescent="0.2">
      <c r="A192" s="151" t="s">
        <v>120</v>
      </c>
      <c r="B192" s="74" t="s">
        <v>34</v>
      </c>
      <c r="C192" s="64" t="s">
        <v>11</v>
      </c>
      <c r="D192" s="118">
        <v>1957</v>
      </c>
      <c r="E192" s="134"/>
      <c r="F192" s="187">
        <f>ROUND(D192*E192,2)</f>
        <v>0</v>
      </c>
    </row>
    <row r="193" spans="1:6" x14ac:dyDescent="0.2">
      <c r="A193" s="150"/>
      <c r="B193" s="83"/>
      <c r="C193" s="64"/>
      <c r="D193" s="118"/>
      <c r="E193" s="117"/>
      <c r="F193" s="117"/>
    </row>
    <row r="194" spans="1:6" ht="57" customHeight="1" x14ac:dyDescent="0.2">
      <c r="A194" s="151" t="s">
        <v>147</v>
      </c>
      <c r="B194" s="74" t="s">
        <v>180</v>
      </c>
      <c r="C194" s="64" t="s">
        <v>11</v>
      </c>
      <c r="D194" s="118">
        <v>29105</v>
      </c>
      <c r="E194" s="134"/>
      <c r="F194" s="187">
        <f>ROUND(D194*E194,2)</f>
        <v>0</v>
      </c>
    </row>
    <row r="195" spans="1:6" x14ac:dyDescent="0.2">
      <c r="A195" s="151"/>
      <c r="B195" s="74"/>
      <c r="C195" s="64"/>
      <c r="D195" s="118"/>
      <c r="E195" s="117"/>
      <c r="F195" s="187"/>
    </row>
    <row r="196" spans="1:6" ht="41.25" customHeight="1" x14ac:dyDescent="0.2">
      <c r="A196" s="151" t="s">
        <v>163</v>
      </c>
      <c r="B196" s="74" t="s">
        <v>146</v>
      </c>
      <c r="C196" s="64" t="s">
        <v>11</v>
      </c>
      <c r="D196" s="118">
        <v>47431</v>
      </c>
      <c r="E196" s="134"/>
      <c r="F196" s="187">
        <f>ROUND(D196*E196,2)</f>
        <v>0</v>
      </c>
    </row>
    <row r="197" spans="1:6" x14ac:dyDescent="0.2">
      <c r="A197" s="150"/>
      <c r="B197" s="63"/>
      <c r="C197" s="64"/>
      <c r="D197" s="118"/>
      <c r="E197" s="117"/>
      <c r="F197" s="117"/>
    </row>
    <row r="198" spans="1:6" ht="13.5" thickBot="1" x14ac:dyDescent="0.25">
      <c r="A198" s="164"/>
      <c r="B198" s="76" t="s">
        <v>52</v>
      </c>
      <c r="C198" s="77"/>
      <c r="D198" s="131"/>
      <c r="E198" s="132"/>
      <c r="F198" s="188">
        <f>SUM(F188:F197)</f>
        <v>0</v>
      </c>
    </row>
    <row r="199" spans="1:6" ht="13.5" thickTop="1" x14ac:dyDescent="0.2">
      <c r="A199" s="151"/>
      <c r="B199" s="78"/>
      <c r="C199" s="75"/>
      <c r="D199" s="129"/>
      <c r="E199" s="130"/>
      <c r="F199" s="189"/>
    </row>
    <row r="200" spans="1:6" x14ac:dyDescent="0.2">
      <c r="A200" s="151"/>
      <c r="B200" s="78"/>
      <c r="C200" s="75"/>
      <c r="D200" s="129"/>
      <c r="E200" s="130"/>
      <c r="F200" s="189"/>
    </row>
    <row r="201" spans="1:6" x14ac:dyDescent="0.2">
      <c r="A201" s="166" t="s">
        <v>121</v>
      </c>
      <c r="B201" s="96" t="s">
        <v>13</v>
      </c>
      <c r="C201" s="84"/>
      <c r="D201" s="85"/>
      <c r="E201" s="14"/>
      <c r="F201" s="14"/>
    </row>
    <row r="202" spans="1:6" x14ac:dyDescent="0.2">
      <c r="A202" s="167"/>
      <c r="B202" s="97"/>
      <c r="C202" s="84"/>
      <c r="D202" s="85"/>
      <c r="E202" s="14"/>
      <c r="F202" s="14"/>
    </row>
    <row r="203" spans="1:6" x14ac:dyDescent="0.2">
      <c r="A203" s="166" t="s">
        <v>122</v>
      </c>
      <c r="B203" s="96" t="s">
        <v>44</v>
      </c>
      <c r="C203" s="84"/>
      <c r="D203" s="85"/>
      <c r="E203" s="14"/>
      <c r="F203" s="14"/>
    </row>
    <row r="204" spans="1:6" x14ac:dyDescent="0.2">
      <c r="A204" s="167"/>
      <c r="B204" s="97"/>
      <c r="C204" s="84"/>
      <c r="D204" s="85"/>
      <c r="E204" s="14"/>
      <c r="F204" s="14"/>
    </row>
    <row r="205" spans="1:6" ht="253.5" customHeight="1" x14ac:dyDescent="0.2">
      <c r="A205" s="167"/>
      <c r="B205" s="86" t="s">
        <v>152</v>
      </c>
      <c r="C205" s="84"/>
      <c r="D205" s="85"/>
      <c r="E205" s="14"/>
      <c r="F205" s="14"/>
    </row>
    <row r="206" spans="1:6" x14ac:dyDescent="0.2">
      <c r="A206" s="167"/>
      <c r="B206" s="97"/>
      <c r="C206" s="84"/>
      <c r="D206" s="85"/>
      <c r="E206" s="14"/>
      <c r="F206" s="14"/>
    </row>
    <row r="207" spans="1:6" ht="216" customHeight="1" x14ac:dyDescent="0.2">
      <c r="A207" s="168" t="s">
        <v>123</v>
      </c>
      <c r="B207" s="89" t="s">
        <v>181</v>
      </c>
      <c r="C207" s="72" t="s">
        <v>9</v>
      </c>
      <c r="D207" s="87">
        <v>6745</v>
      </c>
      <c r="E207" s="135"/>
      <c r="F207" s="187">
        <f>ROUND(D207*E207,2)</f>
        <v>0</v>
      </c>
    </row>
    <row r="208" spans="1:6" x14ac:dyDescent="0.2">
      <c r="A208" s="168"/>
      <c r="B208" s="93"/>
      <c r="C208" s="72"/>
      <c r="D208" s="87"/>
      <c r="E208" s="136"/>
      <c r="F208" s="187"/>
    </row>
    <row r="209" spans="1:6" ht="54.75" customHeight="1" x14ac:dyDescent="0.2">
      <c r="A209" s="168" t="s">
        <v>124</v>
      </c>
      <c r="B209" s="89" t="s">
        <v>70</v>
      </c>
      <c r="C209" s="72" t="s">
        <v>9</v>
      </c>
      <c r="D209" s="87">
        <v>1000</v>
      </c>
      <c r="E209" s="137"/>
      <c r="F209" s="187">
        <f>ROUND(D209*E209,2)</f>
        <v>0</v>
      </c>
    </row>
    <row r="210" spans="1:6" x14ac:dyDescent="0.2">
      <c r="A210" s="168"/>
      <c r="B210" s="93"/>
      <c r="C210" s="72"/>
      <c r="D210" s="87"/>
      <c r="E210" s="136"/>
      <c r="F210" s="190"/>
    </row>
    <row r="211" spans="1:6" ht="40.5" customHeight="1" x14ac:dyDescent="0.2">
      <c r="A211" s="168" t="s">
        <v>125</v>
      </c>
      <c r="B211" s="93" t="s">
        <v>66</v>
      </c>
      <c r="C211" s="72" t="s">
        <v>45</v>
      </c>
      <c r="D211" s="87">
        <v>1716</v>
      </c>
      <c r="E211" s="137"/>
      <c r="F211" s="187">
        <f>ROUND(D211*E211,2)</f>
        <v>0</v>
      </c>
    </row>
    <row r="212" spans="1:6" x14ac:dyDescent="0.2">
      <c r="A212" s="168"/>
      <c r="B212" s="93"/>
      <c r="C212" s="72"/>
      <c r="D212" s="87"/>
      <c r="E212" s="136"/>
      <c r="F212" s="190"/>
    </row>
    <row r="213" spans="1:6" ht="76.5" x14ac:dyDescent="0.2">
      <c r="A213" s="168" t="s">
        <v>126</v>
      </c>
      <c r="B213" s="93" t="s">
        <v>210</v>
      </c>
      <c r="C213" s="72" t="s">
        <v>45</v>
      </c>
      <c r="D213" s="87">
        <v>172</v>
      </c>
      <c r="E213" s="137"/>
      <c r="F213" s="187">
        <f>ROUND(D213*E213,2)</f>
        <v>0</v>
      </c>
    </row>
    <row r="214" spans="1:6" x14ac:dyDescent="0.2">
      <c r="A214" s="168"/>
      <c r="B214" s="93"/>
      <c r="C214" s="72"/>
      <c r="D214" s="87"/>
      <c r="E214" s="136"/>
      <c r="F214" s="187"/>
    </row>
    <row r="215" spans="1:6" ht="63.75" x14ac:dyDescent="0.2">
      <c r="A215" s="168" t="s">
        <v>138</v>
      </c>
      <c r="B215" s="93" t="s">
        <v>139</v>
      </c>
      <c r="C215" s="72" t="s">
        <v>45</v>
      </c>
      <c r="D215" s="87">
        <v>3000</v>
      </c>
      <c r="E215" s="137"/>
      <c r="F215" s="187">
        <f>ROUND(D215*E215,2)</f>
        <v>0</v>
      </c>
    </row>
    <row r="216" spans="1:6" x14ac:dyDescent="0.2">
      <c r="A216" s="168"/>
      <c r="B216" s="93"/>
      <c r="C216" s="72"/>
      <c r="D216" s="87"/>
      <c r="E216" s="136"/>
      <c r="F216" s="187"/>
    </row>
    <row r="217" spans="1:6" ht="13.5" thickBot="1" x14ac:dyDescent="0.25">
      <c r="A217" s="169"/>
      <c r="B217" s="182" t="s">
        <v>74</v>
      </c>
      <c r="C217" s="90"/>
      <c r="D217" s="91"/>
      <c r="E217" s="138"/>
      <c r="F217" s="191">
        <f>SUM(F207:F215)</f>
        <v>0</v>
      </c>
    </row>
    <row r="218" spans="1:6" ht="13.5" thickTop="1" x14ac:dyDescent="0.2">
      <c r="A218" s="168"/>
      <c r="B218" s="93"/>
      <c r="C218" s="72"/>
      <c r="D218" s="87"/>
      <c r="E218" s="136"/>
      <c r="F218" s="187"/>
    </row>
    <row r="219" spans="1:6" x14ac:dyDescent="0.2">
      <c r="A219" s="168"/>
      <c r="B219" s="93"/>
      <c r="C219" s="72"/>
      <c r="D219" s="87"/>
      <c r="E219" s="136"/>
      <c r="F219" s="190"/>
    </row>
    <row r="220" spans="1:6" x14ac:dyDescent="0.2">
      <c r="A220" s="170" t="s">
        <v>127</v>
      </c>
      <c r="B220" s="95" t="s">
        <v>47</v>
      </c>
      <c r="C220" s="72"/>
      <c r="D220" s="87"/>
      <c r="E220" s="136"/>
      <c r="F220" s="190"/>
    </row>
    <row r="221" spans="1:6" x14ac:dyDescent="0.2">
      <c r="A221" s="168"/>
      <c r="B221" s="93"/>
      <c r="C221" s="72"/>
      <c r="D221" s="87"/>
      <c r="E221" s="136"/>
      <c r="F221" s="190"/>
    </row>
    <row r="222" spans="1:6" ht="78.75" customHeight="1" x14ac:dyDescent="0.2">
      <c r="A222" s="168"/>
      <c r="B222" s="92" t="s">
        <v>71</v>
      </c>
      <c r="C222" s="72"/>
      <c r="D222" s="87"/>
      <c r="E222" s="136"/>
      <c r="F222" s="190"/>
    </row>
    <row r="223" spans="1:6" x14ac:dyDescent="0.2">
      <c r="A223" s="168"/>
      <c r="B223" s="93"/>
      <c r="C223" s="72"/>
      <c r="D223" s="87"/>
      <c r="E223" s="136"/>
      <c r="F223" s="190"/>
    </row>
    <row r="224" spans="1:6" ht="25.5" x14ac:dyDescent="0.2">
      <c r="A224" s="168" t="s">
        <v>128</v>
      </c>
      <c r="B224" s="93" t="s">
        <v>217</v>
      </c>
      <c r="C224" s="72" t="s">
        <v>11</v>
      </c>
      <c r="D224" s="87">
        <v>6</v>
      </c>
      <c r="E224" s="137"/>
      <c r="F224" s="187">
        <f>ROUND(D224*E224,2)</f>
        <v>0</v>
      </c>
    </row>
    <row r="225" spans="1:6" x14ac:dyDescent="0.2">
      <c r="A225" s="168"/>
      <c r="B225" s="93"/>
      <c r="C225" s="72"/>
      <c r="D225" s="87"/>
      <c r="E225" s="136"/>
      <c r="F225" s="190"/>
    </row>
    <row r="226" spans="1:6" ht="38.25" x14ac:dyDescent="0.2">
      <c r="A226" s="168" t="s">
        <v>129</v>
      </c>
      <c r="B226" s="93" t="s">
        <v>148</v>
      </c>
      <c r="C226" s="72" t="s">
        <v>9</v>
      </c>
      <c r="D226" s="87">
        <v>750</v>
      </c>
      <c r="E226" s="137"/>
      <c r="F226" s="187">
        <f>ROUND(D226*E226,2)</f>
        <v>0</v>
      </c>
    </row>
    <row r="227" spans="1:6" x14ac:dyDescent="0.2">
      <c r="A227" s="168"/>
      <c r="B227" s="93"/>
      <c r="C227" s="72"/>
      <c r="D227" s="87"/>
      <c r="E227" s="136"/>
      <c r="F227" s="190"/>
    </row>
    <row r="228" spans="1:6" ht="25.5" x14ac:dyDescent="0.2">
      <c r="A228" s="168" t="s">
        <v>130</v>
      </c>
      <c r="B228" s="93" t="s">
        <v>72</v>
      </c>
      <c r="C228" s="72" t="s">
        <v>11</v>
      </c>
      <c r="D228" s="87">
        <v>6</v>
      </c>
      <c r="E228" s="137"/>
      <c r="F228" s="187">
        <f>ROUND(D228*E228,2)</f>
        <v>0</v>
      </c>
    </row>
    <row r="229" spans="1:6" x14ac:dyDescent="0.2">
      <c r="A229" s="168"/>
      <c r="B229" s="93"/>
      <c r="C229" s="72"/>
      <c r="D229" s="87"/>
      <c r="E229" s="136"/>
      <c r="F229" s="190"/>
    </row>
    <row r="230" spans="1:6" x14ac:dyDescent="0.2">
      <c r="A230" s="168" t="s">
        <v>131</v>
      </c>
      <c r="B230" s="93" t="s">
        <v>48</v>
      </c>
      <c r="C230" s="72" t="s">
        <v>45</v>
      </c>
      <c r="D230" s="87">
        <v>75</v>
      </c>
      <c r="E230" s="137"/>
      <c r="F230" s="187">
        <f>ROUND(D230*E230,2)</f>
        <v>0</v>
      </c>
    </row>
    <row r="231" spans="1:6" x14ac:dyDescent="0.2">
      <c r="A231" s="168"/>
      <c r="B231" s="93"/>
      <c r="C231" s="72"/>
      <c r="D231" s="87"/>
      <c r="E231" s="136"/>
      <c r="F231" s="190"/>
    </row>
    <row r="232" spans="1:6" ht="38.25" x14ac:dyDescent="0.2">
      <c r="A232" s="168" t="s">
        <v>132</v>
      </c>
      <c r="B232" s="93" t="s">
        <v>49</v>
      </c>
      <c r="C232" s="72" t="s">
        <v>9</v>
      </c>
      <c r="D232" s="87">
        <v>120</v>
      </c>
      <c r="E232" s="137"/>
      <c r="F232" s="187">
        <f>ROUND(D232*E232,2)</f>
        <v>0</v>
      </c>
    </row>
    <row r="233" spans="1:6" x14ac:dyDescent="0.2">
      <c r="A233" s="168"/>
      <c r="B233" s="93"/>
      <c r="C233" s="72"/>
      <c r="D233" s="87"/>
      <c r="E233" s="136"/>
      <c r="F233" s="187"/>
    </row>
    <row r="234" spans="1:6" x14ac:dyDescent="0.2">
      <c r="A234" s="168" t="s">
        <v>137</v>
      </c>
      <c r="B234" s="93" t="s">
        <v>136</v>
      </c>
      <c r="C234" s="72" t="s">
        <v>9</v>
      </c>
      <c r="D234" s="87">
        <v>60</v>
      </c>
      <c r="E234" s="137"/>
      <c r="F234" s="187">
        <f>ROUND(D234*E234,2)</f>
        <v>0</v>
      </c>
    </row>
    <row r="235" spans="1:6" x14ac:dyDescent="0.2">
      <c r="A235" s="168"/>
      <c r="B235" s="93"/>
      <c r="C235" s="72"/>
      <c r="D235" s="87"/>
      <c r="E235" s="136"/>
      <c r="F235" s="190"/>
    </row>
    <row r="236" spans="1:6" ht="51" x14ac:dyDescent="0.2">
      <c r="A236" s="168" t="s">
        <v>149</v>
      </c>
      <c r="B236" s="93" t="s">
        <v>73</v>
      </c>
      <c r="C236" s="72" t="s">
        <v>45</v>
      </c>
      <c r="D236" s="87">
        <v>300</v>
      </c>
      <c r="E236" s="137"/>
      <c r="F236" s="187">
        <f>ROUND(D236*E236,2)</f>
        <v>0</v>
      </c>
    </row>
    <row r="237" spans="1:6" x14ac:dyDescent="0.2">
      <c r="A237" s="168"/>
      <c r="B237" s="93"/>
      <c r="C237" s="72"/>
      <c r="D237" s="87"/>
      <c r="E237" s="136"/>
      <c r="F237" s="187"/>
    </row>
    <row r="238" spans="1:6" ht="13.5" thickBot="1" x14ac:dyDescent="0.25">
      <c r="A238" s="169"/>
      <c r="B238" s="182" t="s">
        <v>80</v>
      </c>
      <c r="C238" s="90"/>
      <c r="D238" s="91"/>
      <c r="E238" s="138"/>
      <c r="F238" s="191">
        <f>SUM(F224:F236)</f>
        <v>0</v>
      </c>
    </row>
    <row r="239" spans="1:6" ht="13.5" thickTop="1" x14ac:dyDescent="0.2">
      <c r="A239" s="168"/>
      <c r="B239" s="183"/>
      <c r="C239" s="72"/>
      <c r="D239" s="87"/>
      <c r="E239" s="136"/>
      <c r="F239" s="192"/>
    </row>
    <row r="240" spans="1:6" ht="63.75" x14ac:dyDescent="0.2">
      <c r="A240" s="170" t="s">
        <v>153</v>
      </c>
      <c r="B240" s="92" t="s">
        <v>154</v>
      </c>
      <c r="C240" s="72" t="s">
        <v>10</v>
      </c>
      <c r="D240" s="87">
        <v>1</v>
      </c>
      <c r="E240" s="137"/>
      <c r="F240" s="187">
        <f>ROUND(D240*E240,2)</f>
        <v>0</v>
      </c>
    </row>
    <row r="241" spans="1:6" x14ac:dyDescent="0.2">
      <c r="A241" s="168"/>
      <c r="B241" s="93"/>
      <c r="C241" s="72"/>
      <c r="D241" s="87"/>
      <c r="E241" s="136"/>
      <c r="F241" s="187"/>
    </row>
    <row r="242" spans="1:6" ht="13.5" thickBot="1" x14ac:dyDescent="0.25">
      <c r="A242" s="169"/>
      <c r="B242" s="182" t="s">
        <v>55</v>
      </c>
      <c r="C242" s="90"/>
      <c r="D242" s="91"/>
      <c r="E242" s="138"/>
      <c r="F242" s="193">
        <f>F238+F217+F240</f>
        <v>0</v>
      </c>
    </row>
    <row r="243" spans="1:6" ht="13.5" thickTop="1" x14ac:dyDescent="0.2">
      <c r="A243" s="168"/>
      <c r="B243" s="93"/>
      <c r="C243" s="72"/>
      <c r="D243" s="87"/>
      <c r="E243" s="136"/>
      <c r="F243" s="190"/>
    </row>
    <row r="244" spans="1:6" x14ac:dyDescent="0.2">
      <c r="A244" s="170" t="s">
        <v>133</v>
      </c>
      <c r="B244" s="95" t="s">
        <v>150</v>
      </c>
      <c r="C244" s="72"/>
      <c r="D244" s="87"/>
      <c r="E244" s="136"/>
      <c r="F244" s="190"/>
    </row>
    <row r="245" spans="1:6" x14ac:dyDescent="0.2">
      <c r="A245" s="170"/>
      <c r="B245" s="95"/>
      <c r="C245" s="72"/>
      <c r="D245" s="87"/>
      <c r="E245" s="136"/>
      <c r="F245" s="190"/>
    </row>
    <row r="246" spans="1:6" x14ac:dyDescent="0.2">
      <c r="A246" s="170"/>
      <c r="B246" s="95" t="s">
        <v>182</v>
      </c>
      <c r="C246" s="72"/>
      <c r="D246" s="87"/>
      <c r="E246" s="136"/>
      <c r="F246" s="190"/>
    </row>
    <row r="247" spans="1:6" ht="153" x14ac:dyDescent="0.2">
      <c r="A247" s="170"/>
      <c r="B247" s="95" t="s">
        <v>183</v>
      </c>
      <c r="C247" s="72"/>
      <c r="D247" s="87"/>
      <c r="E247" s="136"/>
      <c r="F247" s="190"/>
    </row>
    <row r="248" spans="1:6" x14ac:dyDescent="0.2">
      <c r="A248" s="170"/>
      <c r="B248" s="95"/>
      <c r="C248" s="72"/>
      <c r="D248" s="87"/>
      <c r="E248" s="136"/>
      <c r="F248" s="190"/>
    </row>
    <row r="249" spans="1:6" ht="255" x14ac:dyDescent="0.2">
      <c r="A249" s="170"/>
      <c r="B249" s="114" t="s">
        <v>214</v>
      </c>
      <c r="C249" s="72"/>
      <c r="D249" s="87"/>
      <c r="E249" s="136"/>
      <c r="F249" s="190"/>
    </row>
    <row r="250" spans="1:6" ht="333" customHeight="1" x14ac:dyDescent="0.2">
      <c r="A250" s="170"/>
      <c r="B250" s="114" t="s">
        <v>215</v>
      </c>
      <c r="C250" s="72"/>
      <c r="D250" s="87"/>
      <c r="E250" s="136"/>
      <c r="F250" s="190"/>
    </row>
    <row r="251" spans="1:6" ht="229.5" x14ac:dyDescent="0.2">
      <c r="A251" s="170"/>
      <c r="B251" s="114" t="s">
        <v>216</v>
      </c>
      <c r="C251" s="72"/>
      <c r="D251" s="87"/>
      <c r="E251" s="136"/>
      <c r="F251" s="190"/>
    </row>
    <row r="252" spans="1:6" ht="165.75" x14ac:dyDescent="0.2">
      <c r="A252" s="170"/>
      <c r="B252" s="96" t="s">
        <v>151</v>
      </c>
      <c r="C252" s="72"/>
      <c r="D252" s="87"/>
      <c r="E252" s="136"/>
      <c r="F252" s="190"/>
    </row>
    <row r="253" spans="1:6" ht="42" customHeight="1" x14ac:dyDescent="0.2">
      <c r="A253" s="168" t="s">
        <v>186</v>
      </c>
      <c r="B253" s="97" t="s">
        <v>187</v>
      </c>
      <c r="C253" s="72"/>
      <c r="D253" s="87"/>
      <c r="E253" s="136"/>
      <c r="F253" s="190"/>
    </row>
    <row r="254" spans="1:6" x14ac:dyDescent="0.2">
      <c r="A254" s="168"/>
      <c r="B254" s="93"/>
      <c r="C254" s="72"/>
      <c r="D254" s="87"/>
      <c r="E254" s="136"/>
      <c r="F254" s="190"/>
    </row>
    <row r="255" spans="1:6" ht="111" customHeight="1" x14ac:dyDescent="0.2">
      <c r="A255" s="168" t="s">
        <v>188</v>
      </c>
      <c r="B255" s="93" t="s">
        <v>190</v>
      </c>
      <c r="C255" s="72" t="s">
        <v>8</v>
      </c>
      <c r="D255" s="87">
        <v>1</v>
      </c>
      <c r="E255" s="137"/>
      <c r="F255" s="187">
        <f>ROUND(D255*E255,2)</f>
        <v>0</v>
      </c>
    </row>
    <row r="256" spans="1:6" ht="12.75" customHeight="1" x14ac:dyDescent="0.2">
      <c r="A256" s="168"/>
      <c r="B256" s="93"/>
      <c r="C256" s="72"/>
      <c r="D256" s="87"/>
      <c r="E256" s="136"/>
      <c r="F256" s="187"/>
    </row>
    <row r="257" spans="1:6" ht="38.25" x14ac:dyDescent="0.2">
      <c r="A257" s="168" t="s">
        <v>189</v>
      </c>
      <c r="B257" s="97" t="s">
        <v>204</v>
      </c>
      <c r="C257" s="72"/>
      <c r="D257" s="87"/>
      <c r="E257" s="136"/>
      <c r="F257" s="187"/>
    </row>
    <row r="258" spans="1:6" x14ac:dyDescent="0.2">
      <c r="A258" s="168"/>
      <c r="B258" s="93"/>
      <c r="C258" s="72"/>
      <c r="D258" s="87"/>
      <c r="E258" s="136"/>
      <c r="F258" s="190"/>
    </row>
    <row r="259" spans="1:6" ht="127.5" x14ac:dyDescent="0.2">
      <c r="A259" s="168" t="s">
        <v>191</v>
      </c>
      <c r="B259" s="93" t="s">
        <v>192</v>
      </c>
      <c r="C259" s="72" t="s">
        <v>8</v>
      </c>
      <c r="D259" s="87">
        <v>1</v>
      </c>
      <c r="E259" s="137"/>
      <c r="F259" s="187">
        <f>ROUND(D259*E259,2)</f>
        <v>0</v>
      </c>
    </row>
    <row r="260" spans="1:6" x14ac:dyDescent="0.2">
      <c r="A260" s="100"/>
      <c r="B260" s="184"/>
      <c r="C260" s="72"/>
      <c r="D260" s="87"/>
      <c r="E260" s="16"/>
      <c r="F260" s="190"/>
    </row>
    <row r="261" spans="1:6" ht="13.5" thickBot="1" x14ac:dyDescent="0.25">
      <c r="A261" s="171"/>
      <c r="B261" s="115" t="s">
        <v>184</v>
      </c>
      <c r="C261" s="90"/>
      <c r="D261" s="98"/>
      <c r="E261" s="17"/>
      <c r="F261" s="194">
        <f>SUM(F255:F259)</f>
        <v>0</v>
      </c>
    </row>
    <row r="262" spans="1:6" ht="13.5" thickTop="1" x14ac:dyDescent="0.2">
      <c r="A262" s="173"/>
      <c r="B262" s="174"/>
      <c r="C262" s="175"/>
      <c r="D262" s="176"/>
      <c r="E262" s="177"/>
      <c r="F262" s="178"/>
    </row>
  </sheetData>
  <sheetProtection algorithmName="SHA-512" hashValue="NuImEzgjoie1qURLpavSYKUaP1CiTcZqn8hx3FuVcF/pgnOmgJOGRKOEAZohs28/ZcmahW4RrnBWkniLx32jFw==" saltValue="HqhYoaagmxPS1FqI28LcIw==" spinCount="100000" sheet="1" objects="1" scenarios="1" formatColumns="0" formatRows="0"/>
  <phoneticPr fontId="4" type="noConversion"/>
  <pageMargins left="0.94488188976377963" right="0.6692913385826772" top="0.51181102362204722" bottom="0.98425196850393704" header="0.70866141732283472" footer="0.59055118110236227"/>
  <pageSetup paperSize="9" scale="96" orientation="portrait" horizontalDpi="200" verticalDpi="200" r:id="rId1"/>
  <headerFooter alignWithMargins="0">
    <oddHeader>&amp;L&amp;9Št. načrta: NRVB---7I/01A
_________________________________________&amp;C&amp;G&amp;R&amp;9A.1-&amp;P/&amp;N
_________________________________________</oddHeader>
    <oddFooter>&amp;L&amp;9__________________________________________________
Datoteka: &amp;F
Objekt: Odlagališče NSRAO&amp;R&amp;9____________________________________________________
Id. oznaka: NRVB---7I2021A 
Datum: marec 2023</oddFooter>
  </headerFooter>
  <rowBreaks count="1" manualBreakCount="1">
    <brk id="27" max="16383" man="1"/>
  </rowBreaks>
  <ignoredErrors>
    <ignoredError sqref="A1:A5 A11:A15 A161:A162 A139 A219 A212 A210 A235 A231 A229 A225 A132 A134 A164 A174 A189 A191 A193 A197:A202 A204:A206 A62:A63 A176 A18:A21 A167 A254 A222:A223 A243:A244 A151:A152 A181:A186 A126:A128 A143:A145 A81:A83 A156:A158 A258 A260:A1048576 A38:A42 A73:A80 A84:A112" twoDigitTextYear="1"/>
  </ignoredError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SILOS</vt:lpstr>
      <vt:lpstr>SILOS!Področje_tiskanja</vt:lpstr>
      <vt:lpstr>SILOS!Tiskanje_naslovov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IBE</dc:creator>
  <cp:lastModifiedBy>Samo Hrvatin</cp:lastModifiedBy>
  <cp:lastPrinted>2023-05-03T09:28:08Z</cp:lastPrinted>
  <dcterms:created xsi:type="dcterms:W3CDTF">2008-04-22T09:58:56Z</dcterms:created>
  <dcterms:modified xsi:type="dcterms:W3CDTF">2023-08-30T09:50:36Z</dcterms:modified>
</cp:coreProperties>
</file>